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BB6FB004-AD9E-49AF-BBAB-710A5842E6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J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E37" i="2"/>
  <c r="D37" i="2"/>
  <c r="D44" i="2" s="1"/>
  <c r="C37" i="2"/>
  <c r="C44" i="2" s="1"/>
  <c r="AA25" i="2"/>
  <c r="Z25" i="2"/>
  <c r="Y25" i="2"/>
  <c r="X25" i="2"/>
  <c r="X26" i="2" s="1"/>
  <c r="W25" i="2"/>
  <c r="V25" i="2"/>
  <c r="U25" i="2"/>
  <c r="T25" i="2"/>
  <c r="S25" i="2"/>
  <c r="R25" i="2"/>
  <c r="Q25" i="2"/>
  <c r="P25" i="2"/>
  <c r="P26" i="2" s="1"/>
  <c r="O25" i="2"/>
  <c r="N25" i="2"/>
  <c r="M25" i="2"/>
  <c r="L25" i="2"/>
  <c r="K25" i="2"/>
  <c r="J25" i="2"/>
  <c r="I25" i="2"/>
  <c r="H25" i="2"/>
  <c r="H26" i="2" s="1"/>
  <c r="G25" i="2"/>
  <c r="F25" i="2"/>
  <c r="E25" i="2"/>
  <c r="D25" i="2"/>
  <c r="C25" i="2"/>
  <c r="AA13" i="2"/>
  <c r="AA26" i="2" s="1"/>
  <c r="AA45" i="2" s="1"/>
  <c r="Y13" i="2"/>
  <c r="Y26" i="2" s="1"/>
  <c r="X13" i="2"/>
  <c r="Z13" i="2" s="1"/>
  <c r="W13" i="2"/>
  <c r="W26" i="2" s="1"/>
  <c r="V13" i="2"/>
  <c r="V26" i="2" s="1"/>
  <c r="V45" i="2" s="1"/>
  <c r="U13" i="2"/>
  <c r="U26" i="2" s="1"/>
  <c r="T13" i="2"/>
  <c r="S13" i="2"/>
  <c r="S26" i="2" s="1"/>
  <c r="R13" i="2"/>
  <c r="Q13" i="2"/>
  <c r="Q26" i="2" s="1"/>
  <c r="P13" i="2"/>
  <c r="O13" i="2"/>
  <c r="O26" i="2" s="1"/>
  <c r="N13" i="2"/>
  <c r="N26" i="2" s="1"/>
  <c r="M13" i="2"/>
  <c r="M26" i="2" s="1"/>
  <c r="L13" i="2"/>
  <c r="K13" i="2"/>
  <c r="K26" i="2" s="1"/>
  <c r="J13" i="2"/>
  <c r="I13" i="2"/>
  <c r="I26" i="2" s="1"/>
  <c r="H13" i="2"/>
  <c r="G13" i="2"/>
  <c r="G26" i="2" s="1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M26" i="3"/>
  <c r="M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V13" i="3"/>
  <c r="V26" i="3" s="1"/>
  <c r="V45" i="3" s="1"/>
  <c r="U13" i="3"/>
  <c r="U26" i="3" s="1"/>
  <c r="U45" i="3" s="1"/>
  <c r="T13" i="3"/>
  <c r="T26" i="3" s="1"/>
  <c r="S13" i="3"/>
  <c r="R13" i="3"/>
  <c r="R26" i="3" s="1"/>
  <c r="Q13" i="3"/>
  <c r="Q26" i="3" s="1"/>
  <c r="Q45" i="3" s="1"/>
  <c r="P13" i="3"/>
  <c r="P26" i="3" s="1"/>
  <c r="O13" i="3"/>
  <c r="N13" i="3"/>
  <c r="N26" i="3" s="1"/>
  <c r="N45" i="3" s="1"/>
  <c r="M13" i="3"/>
  <c r="L13" i="3"/>
  <c r="L26" i="3" s="1"/>
  <c r="K13" i="3"/>
  <c r="J13" i="3"/>
  <c r="J26" i="3" s="1"/>
  <c r="I13" i="3"/>
  <c r="I26" i="3" s="1"/>
  <c r="I45" i="3" s="1"/>
  <c r="H13" i="3"/>
  <c r="H26" i="3" s="1"/>
  <c r="G13" i="3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R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U26" i="4"/>
  <c r="U45" i="4" s="1"/>
  <c r="P26" i="4"/>
  <c r="P45" i="4" s="1"/>
  <c r="AA25" i="4"/>
  <c r="Z25" i="4"/>
  <c r="Y25" i="4"/>
  <c r="X25" i="4"/>
  <c r="X26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Z13" i="4" s="1"/>
  <c r="W13" i="4"/>
  <c r="W26" i="4" s="1"/>
  <c r="V13" i="4"/>
  <c r="U13" i="4"/>
  <c r="T13" i="4"/>
  <c r="T26" i="4" s="1"/>
  <c r="S13" i="4"/>
  <c r="S26" i="4" s="1"/>
  <c r="R13" i="4"/>
  <c r="Q13" i="4"/>
  <c r="Q26" i="4" s="1"/>
  <c r="P13" i="4"/>
  <c r="O13" i="4"/>
  <c r="O26" i="4" s="1"/>
  <c r="N13" i="4"/>
  <c r="M13" i="4"/>
  <c r="M26" i="4" s="1"/>
  <c r="L13" i="4"/>
  <c r="L26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N44" i="5"/>
  <c r="F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X26" i="5"/>
  <c r="X45" i="5" s="1"/>
  <c r="Z45" i="5" s="1"/>
  <c r="H26" i="5"/>
  <c r="H45" i="5" s="1"/>
  <c r="AA25" i="5"/>
  <c r="Y25" i="5"/>
  <c r="X25" i="5"/>
  <c r="Z25" i="5" s="1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Z13" i="5"/>
  <c r="Y13" i="5"/>
  <c r="Y26" i="5" s="1"/>
  <c r="X13" i="5"/>
  <c r="W13" i="5"/>
  <c r="W26" i="5" s="1"/>
  <c r="W45" i="5" s="1"/>
  <c r="V13" i="5"/>
  <c r="V26" i="5" s="1"/>
  <c r="U13" i="5"/>
  <c r="U26" i="5" s="1"/>
  <c r="T13" i="5"/>
  <c r="T26" i="5" s="1"/>
  <c r="T45" i="5" s="1"/>
  <c r="S13" i="5"/>
  <c r="R13" i="5"/>
  <c r="R26" i="5" s="1"/>
  <c r="Q13" i="5"/>
  <c r="P13" i="5"/>
  <c r="P26" i="5" s="1"/>
  <c r="P45" i="5" s="1"/>
  <c r="O13" i="5"/>
  <c r="O26" i="5" s="1"/>
  <c r="O45" i="5" s="1"/>
  <c r="N13" i="5"/>
  <c r="N26" i="5" s="1"/>
  <c r="N45" i="5" s="1"/>
  <c r="M13" i="5"/>
  <c r="M26" i="5" s="1"/>
  <c r="M45" i="5" s="1"/>
  <c r="L13" i="5"/>
  <c r="L26" i="5" s="1"/>
  <c r="L45" i="5" s="1"/>
  <c r="K13" i="5"/>
  <c r="J13" i="5"/>
  <c r="J26" i="5" s="1"/>
  <c r="I13" i="5"/>
  <c r="H13" i="5"/>
  <c r="G13" i="5"/>
  <c r="G26" i="5" s="1"/>
  <c r="G45" i="5" s="1"/>
  <c r="F13" i="5"/>
  <c r="F26" i="5" s="1"/>
  <c r="F45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R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U26" i="6"/>
  <c r="U45" i="6" s="1"/>
  <c r="P26" i="6"/>
  <c r="AA25" i="6"/>
  <c r="Z25" i="6"/>
  <c r="Y25" i="6"/>
  <c r="X25" i="6"/>
  <c r="X26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W45" i="6" s="1"/>
  <c r="V13" i="6"/>
  <c r="U13" i="6"/>
  <c r="T13" i="6"/>
  <c r="T26" i="6" s="1"/>
  <c r="S13" i="6"/>
  <c r="S26" i="6" s="1"/>
  <c r="S45" i="6" s="1"/>
  <c r="R13" i="6"/>
  <c r="Q13" i="6"/>
  <c r="Q26" i="6" s="1"/>
  <c r="Q45" i="6" s="1"/>
  <c r="P13" i="6"/>
  <c r="O13" i="6"/>
  <c r="O26" i="6" s="1"/>
  <c r="O45" i="6" s="1"/>
  <c r="N13" i="6"/>
  <c r="M13" i="6"/>
  <c r="M26" i="6" s="1"/>
  <c r="M45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G45" i="6" s="1"/>
  <c r="F13" i="6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Y26" i="7"/>
  <c r="Y45" i="7" s="1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W45" i="7" s="1"/>
  <c r="V13" i="7"/>
  <c r="U13" i="7"/>
  <c r="U26" i="7" s="1"/>
  <c r="U45" i="7" s="1"/>
  <c r="T13" i="7"/>
  <c r="S13" i="7"/>
  <c r="S26" i="7" s="1"/>
  <c r="R13" i="7"/>
  <c r="Q13" i="7"/>
  <c r="Q26" i="7" s="1"/>
  <c r="Q45" i="7" s="1"/>
  <c r="P13" i="7"/>
  <c r="P26" i="7" s="1"/>
  <c r="O13" i="7"/>
  <c r="O26" i="7" s="1"/>
  <c r="O45" i="7" s="1"/>
  <c r="N13" i="7"/>
  <c r="M13" i="7"/>
  <c r="M26" i="7" s="1"/>
  <c r="M45" i="7" s="1"/>
  <c r="L13" i="7"/>
  <c r="K13" i="7"/>
  <c r="K26" i="7" s="1"/>
  <c r="J13" i="7"/>
  <c r="I13" i="7"/>
  <c r="H13" i="7"/>
  <c r="H26" i="7" s="1"/>
  <c r="H45" i="7" s="1"/>
  <c r="G13" i="7"/>
  <c r="G26" i="7" s="1"/>
  <c r="G45" i="7" s="1"/>
  <c r="F13" i="7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M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U26" i="8"/>
  <c r="U45" i="8" s="1"/>
  <c r="M26" i="8"/>
  <c r="M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U13" i="8"/>
  <c r="T13" i="8"/>
  <c r="S13" i="8"/>
  <c r="R13" i="8"/>
  <c r="R26" i="8" s="1"/>
  <c r="Q13" i="8"/>
  <c r="Q26" i="8" s="1"/>
  <c r="P13" i="8"/>
  <c r="O13" i="8"/>
  <c r="O26" i="8" s="1"/>
  <c r="N13" i="8"/>
  <c r="M13" i="8"/>
  <c r="L13" i="8"/>
  <c r="K13" i="8"/>
  <c r="J13" i="8"/>
  <c r="J26" i="8" s="1"/>
  <c r="I13" i="8"/>
  <c r="I26" i="8" s="1"/>
  <c r="H13" i="8"/>
  <c r="G13" i="8"/>
  <c r="G26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R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U37" i="9"/>
  <c r="U44" i="9" s="1"/>
  <c r="T37" i="9"/>
  <c r="T44" i="9" s="1"/>
  <c r="S37" i="9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X26" i="9"/>
  <c r="X45" i="9" s="1"/>
  <c r="Z45" i="9" s="1"/>
  <c r="H26" i="9"/>
  <c r="H45" i="9" s="1"/>
  <c r="AA25" i="9"/>
  <c r="Z25" i="9"/>
  <c r="Y25" i="9"/>
  <c r="Y26" i="9" s="1"/>
  <c r="Y45" i="9" s="1"/>
  <c r="X25" i="9"/>
  <c r="W25" i="9"/>
  <c r="V25" i="9"/>
  <c r="U25" i="9"/>
  <c r="T25" i="9"/>
  <c r="T26" i="9" s="1"/>
  <c r="S25" i="9"/>
  <c r="R25" i="9"/>
  <c r="Q25" i="9"/>
  <c r="Q26" i="9" s="1"/>
  <c r="Q45" i="9" s="1"/>
  <c r="P25" i="9"/>
  <c r="O25" i="9"/>
  <c r="N25" i="9"/>
  <c r="M25" i="9"/>
  <c r="L25" i="9"/>
  <c r="L26" i="9" s="1"/>
  <c r="K25" i="9"/>
  <c r="J25" i="9"/>
  <c r="I25" i="9"/>
  <c r="I26" i="9" s="1"/>
  <c r="I45" i="9" s="1"/>
  <c r="H25" i="9"/>
  <c r="G25" i="9"/>
  <c r="F25" i="9"/>
  <c r="E25" i="9"/>
  <c r="D25" i="9"/>
  <c r="D26" i="9" s="1"/>
  <c r="C25" i="9"/>
  <c r="AA13" i="9"/>
  <c r="AA26" i="9" s="1"/>
  <c r="Y13" i="9"/>
  <c r="X13" i="9"/>
  <c r="Z13" i="9" s="1"/>
  <c r="W13" i="9"/>
  <c r="W26" i="9" s="1"/>
  <c r="W45" i="9" s="1"/>
  <c r="V13" i="9"/>
  <c r="U13" i="9"/>
  <c r="U26" i="9" s="1"/>
  <c r="U45" i="9" s="1"/>
  <c r="T13" i="9"/>
  <c r="S13" i="9"/>
  <c r="S26" i="9" s="1"/>
  <c r="R13" i="9"/>
  <c r="Q13" i="9"/>
  <c r="P13" i="9"/>
  <c r="P26" i="9" s="1"/>
  <c r="P45" i="9" s="1"/>
  <c r="O13" i="9"/>
  <c r="O26" i="9" s="1"/>
  <c r="O45" i="9" s="1"/>
  <c r="N13" i="9"/>
  <c r="M13" i="9"/>
  <c r="M26" i="9" s="1"/>
  <c r="M45" i="9" s="1"/>
  <c r="L13" i="9"/>
  <c r="K13" i="9"/>
  <c r="K26" i="9" s="1"/>
  <c r="J13" i="9"/>
  <c r="I13" i="9"/>
  <c r="H13" i="9"/>
  <c r="G13" i="9"/>
  <c r="G26" i="9" s="1"/>
  <c r="G45" i="9" s="1"/>
  <c r="F13" i="9"/>
  <c r="E13" i="9"/>
  <c r="E26" i="9" s="1"/>
  <c r="E45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U44" i="10"/>
  <c r="Q44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X44" i="10" s="1"/>
  <c r="X45" i="10" s="1"/>
  <c r="Z45" i="10" s="1"/>
  <c r="W37" i="10"/>
  <c r="W44" i="10" s="1"/>
  <c r="V37" i="10"/>
  <c r="U37" i="10"/>
  <c r="T37" i="10"/>
  <c r="T44" i="10" s="1"/>
  <c r="S37" i="10"/>
  <c r="S44" i="10" s="1"/>
  <c r="R37" i="10"/>
  <c r="R44" i="10" s="1"/>
  <c r="Q37" i="10"/>
  <c r="P37" i="10"/>
  <c r="P44" i="10" s="1"/>
  <c r="P45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H45" i="10" s="1"/>
  <c r="G37" i="10"/>
  <c r="G44" i="10" s="1"/>
  <c r="F37" i="10"/>
  <c r="E37" i="10"/>
  <c r="E44" i="10" s="1"/>
  <c r="D37" i="10"/>
  <c r="D44" i="10" s="1"/>
  <c r="C37" i="10"/>
  <c r="C44" i="10" s="1"/>
  <c r="X26" i="10"/>
  <c r="Z26" i="10" s="1"/>
  <c r="AA25" i="10"/>
  <c r="Y25" i="10"/>
  <c r="Y26" i="10" s="1"/>
  <c r="Y45" i="10" s="1"/>
  <c r="X25" i="10"/>
  <c r="Z25" i="10" s="1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AA13" i="10"/>
  <c r="Z13" i="10"/>
  <c r="Y13" i="10"/>
  <c r="X13" i="10"/>
  <c r="W13" i="10"/>
  <c r="V13" i="10"/>
  <c r="U13" i="10"/>
  <c r="U26" i="10" s="1"/>
  <c r="T13" i="10"/>
  <c r="T26" i="10" s="1"/>
  <c r="T45" i="10" s="1"/>
  <c r="S13" i="10"/>
  <c r="R13" i="10"/>
  <c r="R26" i="10" s="1"/>
  <c r="Q13" i="10"/>
  <c r="P13" i="10"/>
  <c r="P26" i="10" s="1"/>
  <c r="O13" i="10"/>
  <c r="N13" i="10"/>
  <c r="M13" i="10"/>
  <c r="M26" i="10" s="1"/>
  <c r="M45" i="10" s="1"/>
  <c r="L13" i="10"/>
  <c r="L26" i="10" s="1"/>
  <c r="L45" i="10" s="1"/>
  <c r="K13" i="10"/>
  <c r="J13" i="10"/>
  <c r="J26" i="10" s="1"/>
  <c r="I13" i="10"/>
  <c r="H13" i="10"/>
  <c r="H26" i="10" s="1"/>
  <c r="G13" i="10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Q44" i="11"/>
  <c r="I44" i="11"/>
  <c r="E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E37" i="11"/>
  <c r="D37" i="11"/>
  <c r="D44" i="11" s="1"/>
  <c r="C37" i="11"/>
  <c r="C44" i="11" s="1"/>
  <c r="X26" i="11"/>
  <c r="AA25" i="11"/>
  <c r="Y25" i="11"/>
  <c r="X25" i="11"/>
  <c r="W25" i="11"/>
  <c r="V25" i="11"/>
  <c r="U25" i="11"/>
  <c r="T25" i="11"/>
  <c r="T26" i="11" s="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AA26" i="11" s="1"/>
  <c r="Y13" i="11"/>
  <c r="X13" i="11"/>
  <c r="Z13" i="11" s="1"/>
  <c r="W13" i="11"/>
  <c r="V13" i="11"/>
  <c r="V26" i="11" s="1"/>
  <c r="U13" i="11"/>
  <c r="U26" i="11" s="1"/>
  <c r="U45" i="11" s="1"/>
  <c r="T13" i="11"/>
  <c r="S13" i="11"/>
  <c r="S26" i="11" s="1"/>
  <c r="R13" i="11"/>
  <c r="Q13" i="11"/>
  <c r="P13" i="11"/>
  <c r="P26" i="11" s="1"/>
  <c r="O13" i="11"/>
  <c r="N13" i="11"/>
  <c r="N26" i="11" s="1"/>
  <c r="M13" i="11"/>
  <c r="L13" i="11"/>
  <c r="L26" i="11" s="1"/>
  <c r="K13" i="11"/>
  <c r="K26" i="11" s="1"/>
  <c r="J13" i="11"/>
  <c r="I13" i="11"/>
  <c r="H13" i="1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M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U37" i="12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T26" i="12"/>
  <c r="L26" i="12"/>
  <c r="L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D26" i="12" s="1"/>
  <c r="D45" i="12" s="1"/>
  <c r="C25" i="12"/>
  <c r="AA13" i="12"/>
  <c r="Z13" i="12"/>
  <c r="Y13" i="12"/>
  <c r="X13" i="12"/>
  <c r="X26" i="12" s="1"/>
  <c r="W13" i="12"/>
  <c r="W26" i="12" s="1"/>
  <c r="W45" i="12" s="1"/>
  <c r="V13" i="12"/>
  <c r="U13" i="12"/>
  <c r="U26" i="12" s="1"/>
  <c r="T13" i="12"/>
  <c r="S13" i="12"/>
  <c r="R13" i="12"/>
  <c r="R26" i="12" s="1"/>
  <c r="Q13" i="12"/>
  <c r="P13" i="12"/>
  <c r="P26" i="12" s="1"/>
  <c r="O13" i="12"/>
  <c r="O26" i="12" s="1"/>
  <c r="O45" i="12" s="1"/>
  <c r="N13" i="12"/>
  <c r="M13" i="12"/>
  <c r="L13" i="12"/>
  <c r="K13" i="12"/>
  <c r="J13" i="12"/>
  <c r="J26" i="12" s="1"/>
  <c r="I13" i="12"/>
  <c r="H13" i="12"/>
  <c r="H26" i="12" s="1"/>
  <c r="H45" i="12" s="1"/>
  <c r="G13" i="12"/>
  <c r="G26" i="12" s="1"/>
  <c r="G45" i="12" s="1"/>
  <c r="F13" i="12"/>
  <c r="E13" i="12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L45" i="13"/>
  <c r="U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E37" i="13"/>
  <c r="D37" i="13"/>
  <c r="D44" i="13" s="1"/>
  <c r="C37" i="13"/>
  <c r="T26" i="13"/>
  <c r="T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Z13" i="13" s="1"/>
  <c r="X13" i="13"/>
  <c r="X26" i="13" s="1"/>
  <c r="W13" i="13"/>
  <c r="W26" i="13" s="1"/>
  <c r="V13" i="13"/>
  <c r="U13" i="13"/>
  <c r="T13" i="13"/>
  <c r="S13" i="13"/>
  <c r="S26" i="13" s="1"/>
  <c r="R13" i="13"/>
  <c r="Q13" i="13"/>
  <c r="P13" i="13"/>
  <c r="P26" i="13" s="1"/>
  <c r="P45" i="13" s="1"/>
  <c r="O13" i="13"/>
  <c r="O26" i="13" s="1"/>
  <c r="N13" i="13"/>
  <c r="M13" i="13"/>
  <c r="L13" i="13"/>
  <c r="L26" i="13" s="1"/>
  <c r="K13" i="13"/>
  <c r="K26" i="13" s="1"/>
  <c r="J13" i="13"/>
  <c r="I13" i="13"/>
  <c r="H13" i="13"/>
  <c r="H26" i="13" s="1"/>
  <c r="H45" i="13" s="1"/>
  <c r="G13" i="13"/>
  <c r="G26" i="13" s="1"/>
  <c r="F13" i="13"/>
  <c r="E13" i="13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Q44" i="14"/>
  <c r="J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G37" i="14"/>
  <c r="G44" i="14" s="1"/>
  <c r="F37" i="14"/>
  <c r="E37" i="14"/>
  <c r="D37" i="14"/>
  <c r="D44" i="14" s="1"/>
  <c r="C37" i="14"/>
  <c r="C44" i="14" s="1"/>
  <c r="T26" i="14"/>
  <c r="T45" i="14" s="1"/>
  <c r="M26" i="14"/>
  <c r="M45" i="14" s="1"/>
  <c r="AA25" i="14"/>
  <c r="Z25" i="14"/>
  <c r="Y25" i="14"/>
  <c r="Y26" i="14" s="1"/>
  <c r="Y45" i="14" s="1"/>
  <c r="X25" i="14"/>
  <c r="W25" i="14"/>
  <c r="V25" i="14"/>
  <c r="U25" i="14"/>
  <c r="U26" i="14" s="1"/>
  <c r="U45" i="14" s="1"/>
  <c r="T25" i="14"/>
  <c r="S25" i="14"/>
  <c r="R25" i="14"/>
  <c r="Q25" i="14"/>
  <c r="Q26" i="14" s="1"/>
  <c r="Q45" i="14" s="1"/>
  <c r="P25" i="14"/>
  <c r="O25" i="14"/>
  <c r="N25" i="14"/>
  <c r="M25" i="14"/>
  <c r="L25" i="14"/>
  <c r="K25" i="14"/>
  <c r="J25" i="14"/>
  <c r="I25" i="14"/>
  <c r="I26" i="14" s="1"/>
  <c r="I45" i="14" s="1"/>
  <c r="H25" i="14"/>
  <c r="G25" i="14"/>
  <c r="F25" i="14"/>
  <c r="E25" i="14"/>
  <c r="E26" i="14" s="1"/>
  <c r="E45" i="14" s="1"/>
  <c r="D25" i="14"/>
  <c r="C25" i="14"/>
  <c r="AA13" i="14"/>
  <c r="AA26" i="14" s="1"/>
  <c r="AA45" i="14" s="1"/>
  <c r="Z13" i="14"/>
  <c r="Y13" i="14"/>
  <c r="X13" i="14"/>
  <c r="X26" i="14" s="1"/>
  <c r="W13" i="14"/>
  <c r="V13" i="14"/>
  <c r="U13" i="14"/>
  <c r="T13" i="14"/>
  <c r="S13" i="14"/>
  <c r="S26" i="14" s="1"/>
  <c r="S45" i="14" s="1"/>
  <c r="R13" i="14"/>
  <c r="R26" i="14" s="1"/>
  <c r="Q13" i="14"/>
  <c r="P13" i="14"/>
  <c r="P26" i="14" s="1"/>
  <c r="O13" i="14"/>
  <c r="N13" i="14"/>
  <c r="M13" i="14"/>
  <c r="L13" i="14"/>
  <c r="L26" i="14" s="1"/>
  <c r="L45" i="14" s="1"/>
  <c r="K13" i="14"/>
  <c r="K26" i="14" s="1"/>
  <c r="K45" i="14" s="1"/>
  <c r="J13" i="14"/>
  <c r="J26" i="14" s="1"/>
  <c r="I13" i="14"/>
  <c r="H13" i="14"/>
  <c r="H26" i="14" s="1"/>
  <c r="G13" i="14"/>
  <c r="F13" i="14"/>
  <c r="E13" i="14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U44" i="15"/>
  <c r="N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Q26" i="15"/>
  <c r="Q45" i="15" s="1"/>
  <c r="C26" i="15"/>
  <c r="C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L26" i="15" s="1"/>
  <c r="L45" i="15" s="1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V13" i="15"/>
  <c r="U13" i="15"/>
  <c r="U26" i="15" s="1"/>
  <c r="U45" i="15" s="1"/>
  <c r="T13" i="15"/>
  <c r="S13" i="15"/>
  <c r="S26" i="15" s="1"/>
  <c r="S45" i="15" s="1"/>
  <c r="R13" i="15"/>
  <c r="Q13" i="15"/>
  <c r="P13" i="15"/>
  <c r="P26" i="15" s="1"/>
  <c r="P45" i="15" s="1"/>
  <c r="O13" i="15"/>
  <c r="N13" i="15"/>
  <c r="M13" i="15"/>
  <c r="M26" i="15" s="1"/>
  <c r="M45" i="15" s="1"/>
  <c r="L13" i="15"/>
  <c r="K13" i="15"/>
  <c r="K26" i="15" s="1"/>
  <c r="K45" i="15" s="1"/>
  <c r="J13" i="15"/>
  <c r="I13" i="15"/>
  <c r="H13" i="15"/>
  <c r="H26" i="15" s="1"/>
  <c r="H45" i="15" s="1"/>
  <c r="G13" i="15"/>
  <c r="F13" i="15"/>
  <c r="E13" i="15"/>
  <c r="E26" i="15" s="1"/>
  <c r="E45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V37" i="16"/>
  <c r="V44" i="16" s="1"/>
  <c r="U37" i="16"/>
  <c r="T37" i="16"/>
  <c r="T44" i="16" s="1"/>
  <c r="S37" i="16"/>
  <c r="R37" i="16"/>
  <c r="Q37" i="16"/>
  <c r="P37" i="16"/>
  <c r="P44" i="16" s="1"/>
  <c r="O37" i="16"/>
  <c r="N37" i="16"/>
  <c r="N44" i="16" s="1"/>
  <c r="M37" i="16"/>
  <c r="L37" i="16"/>
  <c r="L44" i="16" s="1"/>
  <c r="K37" i="16"/>
  <c r="J37" i="16"/>
  <c r="J44" i="16" s="1"/>
  <c r="I37" i="16"/>
  <c r="H37" i="16"/>
  <c r="G37" i="16"/>
  <c r="F37" i="16"/>
  <c r="F44" i="16" s="1"/>
  <c r="E37" i="16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Z37" i="17" s="1"/>
  <c r="X37" i="17"/>
  <c r="X44" i="17" s="1"/>
  <c r="W37" i="17"/>
  <c r="W44" i="17" s="1"/>
  <c r="V37" i="17"/>
  <c r="U37" i="17"/>
  <c r="T37" i="17"/>
  <c r="T44" i="17" s="1"/>
  <c r="S37" i="17"/>
  <c r="S44" i="17" s="1"/>
  <c r="R37" i="17"/>
  <c r="Q37" i="17"/>
  <c r="P37" i="17"/>
  <c r="P44" i="17" s="1"/>
  <c r="O37" i="17"/>
  <c r="O44" i="17" s="1"/>
  <c r="N37" i="17"/>
  <c r="M37" i="17"/>
  <c r="L37" i="17"/>
  <c r="L44" i="17" s="1"/>
  <c r="K37" i="17"/>
  <c r="K44" i="17" s="1"/>
  <c r="J37" i="17"/>
  <c r="I37" i="17"/>
  <c r="H37" i="17"/>
  <c r="H44" i="17" s="1"/>
  <c r="G37" i="17"/>
  <c r="G44" i="17" s="1"/>
  <c r="F37" i="17"/>
  <c r="E37" i="17"/>
  <c r="D37" i="17"/>
  <c r="D44" i="17" s="1"/>
  <c r="C37" i="17"/>
  <c r="C44" i="17" s="1"/>
  <c r="W26" i="17"/>
  <c r="O26" i="17"/>
  <c r="O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U13" i="17"/>
  <c r="U26" i="17" s="1"/>
  <c r="T13" i="17"/>
  <c r="S13" i="17"/>
  <c r="S26" i="17" s="1"/>
  <c r="S45" i="17" s="1"/>
  <c r="R13" i="17"/>
  <c r="R26" i="17" s="1"/>
  <c r="Q13" i="17"/>
  <c r="Q26" i="17" s="1"/>
  <c r="P13" i="17"/>
  <c r="P26" i="17" s="1"/>
  <c r="O13" i="17"/>
  <c r="N13" i="17"/>
  <c r="N26" i="17" s="1"/>
  <c r="M13" i="17"/>
  <c r="M26" i="17" s="1"/>
  <c r="L13" i="17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P44" i="18"/>
  <c r="AA43" i="18"/>
  <c r="Y43" i="18"/>
  <c r="Y44" i="18" s="1"/>
  <c r="X43" i="18"/>
  <c r="Z43" i="18" s="1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I44" i="18" s="1"/>
  <c r="H43" i="18"/>
  <c r="G43" i="18"/>
  <c r="F43" i="18"/>
  <c r="E43" i="18"/>
  <c r="D43" i="18"/>
  <c r="C43" i="18"/>
  <c r="AA37" i="18"/>
  <c r="Z37" i="18"/>
  <c r="Y37" i="18"/>
  <c r="X37" i="18"/>
  <c r="W37" i="18"/>
  <c r="V37" i="18"/>
  <c r="V44" i="18" s="1"/>
  <c r="U37" i="18"/>
  <c r="U44" i="18" s="1"/>
  <c r="T37" i="18"/>
  <c r="S37" i="18"/>
  <c r="R37" i="18"/>
  <c r="R44" i="18" s="1"/>
  <c r="Q37" i="18"/>
  <c r="P37" i="18"/>
  <c r="O37" i="18"/>
  <c r="N37" i="18"/>
  <c r="N44" i="18" s="1"/>
  <c r="M37" i="18"/>
  <c r="M44" i="18" s="1"/>
  <c r="L37" i="18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V26" i="18" s="1"/>
  <c r="V45" i="18" s="1"/>
  <c r="U13" i="18"/>
  <c r="U26" i="18" s="1"/>
  <c r="T13" i="18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L13" i="18"/>
  <c r="K13" i="18"/>
  <c r="K26" i="18" s="1"/>
  <c r="K45" i="18" s="1"/>
  <c r="J13" i="18"/>
  <c r="J26" i="18" s="1"/>
  <c r="I13" i="18"/>
  <c r="I26" i="18" s="1"/>
  <c r="I45" i="18" s="1"/>
  <c r="H13" i="18"/>
  <c r="H26" i="18" s="1"/>
  <c r="G13" i="18"/>
  <c r="G26" i="18" s="1"/>
  <c r="F13" i="18"/>
  <c r="F26" i="18" s="1"/>
  <c r="F45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L44" i="19" s="1"/>
  <c r="K43" i="19"/>
  <c r="J43" i="19"/>
  <c r="I43" i="19"/>
  <c r="H43" i="19"/>
  <c r="G43" i="19"/>
  <c r="F43" i="19"/>
  <c r="E43" i="19"/>
  <c r="D43" i="19"/>
  <c r="D44" i="19" s="1"/>
  <c r="C43" i="19"/>
  <c r="AA37" i="19"/>
  <c r="AA44" i="19" s="1"/>
  <c r="Y37" i="19"/>
  <c r="X37" i="19"/>
  <c r="X44" i="19" s="1"/>
  <c r="W37" i="19"/>
  <c r="W44" i="19" s="1"/>
  <c r="V37" i="19"/>
  <c r="U37" i="19"/>
  <c r="T37" i="19"/>
  <c r="T44" i="19" s="1"/>
  <c r="S37" i="19"/>
  <c r="S44" i="19" s="1"/>
  <c r="R37" i="19"/>
  <c r="Q37" i="19"/>
  <c r="P37" i="19"/>
  <c r="P44" i="19" s="1"/>
  <c r="O37" i="19"/>
  <c r="O44" i="19" s="1"/>
  <c r="N37" i="19"/>
  <c r="M37" i="19"/>
  <c r="L37" i="19"/>
  <c r="K37" i="19"/>
  <c r="K44" i="19" s="1"/>
  <c r="J37" i="19"/>
  <c r="I37" i="19"/>
  <c r="H37" i="19"/>
  <c r="H44" i="19" s="1"/>
  <c r="G37" i="19"/>
  <c r="G44" i="19" s="1"/>
  <c r="F37" i="19"/>
  <c r="E37" i="19"/>
  <c r="D37" i="19"/>
  <c r="C37" i="19"/>
  <c r="C44" i="19" s="1"/>
  <c r="O26" i="19"/>
  <c r="O45" i="19" s="1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L26" i="19" s="1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O13" i="19"/>
  <c r="N13" i="19"/>
  <c r="N26" i="19" s="1"/>
  <c r="M13" i="19"/>
  <c r="M26" i="19" s="1"/>
  <c r="L13" i="19"/>
  <c r="K13" i="19"/>
  <c r="K26" i="19" s="1"/>
  <c r="K45" i="19" s="1"/>
  <c r="J13" i="19"/>
  <c r="J26" i="19" s="1"/>
  <c r="I13" i="19"/>
  <c r="I26" i="19" s="1"/>
  <c r="H13" i="19"/>
  <c r="H26" i="19" s="1"/>
  <c r="G13" i="19"/>
  <c r="F13" i="19"/>
  <c r="F26" i="19" s="1"/>
  <c r="E13" i="19"/>
  <c r="E26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V44" i="20" s="1"/>
  <c r="U37" i="20"/>
  <c r="T37" i="20"/>
  <c r="T44" i="20" s="1"/>
  <c r="S37" i="20"/>
  <c r="R37" i="20"/>
  <c r="R44" i="20" s="1"/>
  <c r="Q37" i="20"/>
  <c r="P37" i="20"/>
  <c r="P44" i="20" s="1"/>
  <c r="O37" i="20"/>
  <c r="N37" i="20"/>
  <c r="N44" i="20" s="1"/>
  <c r="M37" i="20"/>
  <c r="L37" i="20"/>
  <c r="L44" i="20" s="1"/>
  <c r="K37" i="20"/>
  <c r="J37" i="20"/>
  <c r="J44" i="20" s="1"/>
  <c r="I37" i="20"/>
  <c r="H37" i="20"/>
  <c r="H44" i="20" s="1"/>
  <c r="G37" i="20"/>
  <c r="F37" i="20"/>
  <c r="F44" i="20" s="1"/>
  <c r="E37" i="20"/>
  <c r="D37" i="20"/>
  <c r="D44" i="20" s="1"/>
  <c r="C37" i="20"/>
  <c r="C44" i="20" s="1"/>
  <c r="S26" i="20"/>
  <c r="K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S13" i="20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K13" i="20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L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Z44" i="21" s="1"/>
  <c r="W37" i="21"/>
  <c r="W44" i="21" s="1"/>
  <c r="V37" i="21"/>
  <c r="U37" i="21"/>
  <c r="U44" i="21" s="1"/>
  <c r="T37" i="2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W26" i="21"/>
  <c r="W45" i="21" s="1"/>
  <c r="O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V13" i="21"/>
  <c r="V26" i="21" s="1"/>
  <c r="U13" i="21"/>
  <c r="U26" i="21" s="1"/>
  <c r="U45" i="21" s="1"/>
  <c r="T13" i="21"/>
  <c r="S13" i="21"/>
  <c r="S26" i="21" s="1"/>
  <c r="S45" i="21" s="1"/>
  <c r="R13" i="21"/>
  <c r="R26" i="21" s="1"/>
  <c r="R45" i="21" s="1"/>
  <c r="Q13" i="21"/>
  <c r="Q26" i="21" s="1"/>
  <c r="P13" i="21"/>
  <c r="P26" i="21" s="1"/>
  <c r="P45" i="21" s="1"/>
  <c r="O13" i="21"/>
  <c r="N13" i="21"/>
  <c r="N26" i="21" s="1"/>
  <c r="M13" i="21"/>
  <c r="M26" i="21" s="1"/>
  <c r="M45" i="21" s="1"/>
  <c r="L13" i="21"/>
  <c r="K13" i="21"/>
  <c r="K26" i="21" s="1"/>
  <c r="K45" i="21" s="1"/>
  <c r="J13" i="21"/>
  <c r="J26" i="21" s="1"/>
  <c r="J45" i="21" s="1"/>
  <c r="I13" i="21"/>
  <c r="I26" i="21" s="1"/>
  <c r="H13" i="21"/>
  <c r="H26" i="21" s="1"/>
  <c r="H45" i="21" s="1"/>
  <c r="G13" i="21"/>
  <c r="G26" i="21" s="1"/>
  <c r="F13" i="21"/>
  <c r="E13" i="21"/>
  <c r="E26" i="21" s="1"/>
  <c r="E45" i="21" s="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W26" i="22" s="1"/>
  <c r="V13" i="22"/>
  <c r="V26" i="22" s="1"/>
  <c r="U13" i="22"/>
  <c r="T13" i="22"/>
  <c r="S13" i="22"/>
  <c r="S26" i="22" s="1"/>
  <c r="S45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L13" i="22"/>
  <c r="K13" i="22"/>
  <c r="K26" i="22" s="1"/>
  <c r="K45" i="22" s="1"/>
  <c r="J13" i="22"/>
  <c r="J26" i="22" s="1"/>
  <c r="J45" i="22" s="1"/>
  <c r="I13" i="22"/>
  <c r="I26" i="22" s="1"/>
  <c r="H13" i="22"/>
  <c r="H26" i="22" s="1"/>
  <c r="G13" i="22"/>
  <c r="G26" i="22" s="1"/>
  <c r="F13" i="22"/>
  <c r="E13" i="22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C44" i="23" s="1"/>
  <c r="AA37" i="23"/>
  <c r="Y37" i="23"/>
  <c r="Y44" i="23" s="1"/>
  <c r="X37" i="23"/>
  <c r="W37" i="23"/>
  <c r="V37" i="23"/>
  <c r="V44" i="23" s="1"/>
  <c r="U37" i="23"/>
  <c r="T37" i="23"/>
  <c r="T44" i="23" s="1"/>
  <c r="S37" i="23"/>
  <c r="R37" i="23"/>
  <c r="R44" i="23" s="1"/>
  <c r="Q37" i="23"/>
  <c r="Q44" i="23" s="1"/>
  <c r="P37" i="23"/>
  <c r="O37" i="23"/>
  <c r="N37" i="23"/>
  <c r="N44" i="23" s="1"/>
  <c r="M37" i="23"/>
  <c r="L37" i="23"/>
  <c r="L44" i="23" s="1"/>
  <c r="K37" i="23"/>
  <c r="J37" i="23"/>
  <c r="J44" i="23" s="1"/>
  <c r="I37" i="23"/>
  <c r="H37" i="23"/>
  <c r="H44" i="23" s="1"/>
  <c r="G37" i="23"/>
  <c r="F37" i="23"/>
  <c r="F44" i="23" s="1"/>
  <c r="E37" i="23"/>
  <c r="D37" i="23"/>
  <c r="D44" i="23" s="1"/>
  <c r="C37" i="23"/>
  <c r="T26" i="23"/>
  <c r="T45" i="23" s="1"/>
  <c r="M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U13" i="23"/>
  <c r="U26" i="23" s="1"/>
  <c r="T13" i="23"/>
  <c r="S13" i="23"/>
  <c r="S26" i="23" s="1"/>
  <c r="R13" i="23"/>
  <c r="R26" i="23" s="1"/>
  <c r="R45" i="23" s="1"/>
  <c r="Q13" i="23"/>
  <c r="Q26" i="23" s="1"/>
  <c r="P13" i="23"/>
  <c r="P26" i="23" s="1"/>
  <c r="O13" i="23"/>
  <c r="O26" i="23" s="1"/>
  <c r="N13" i="23"/>
  <c r="M13" i="23"/>
  <c r="L13" i="23"/>
  <c r="L26" i="23" s="1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F13" i="23"/>
  <c r="E13" i="23"/>
  <c r="E26" i="23" s="1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Q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M26" i="24"/>
  <c r="M45" i="24" s="1"/>
  <c r="E26" i="24"/>
  <c r="E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U13" i="24"/>
  <c r="U26" i="24" s="1"/>
  <c r="U45" i="24" s="1"/>
  <c r="T13" i="24"/>
  <c r="T26" i="24" s="1"/>
  <c r="T45" i="24" s="1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M13" i="24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E13" i="24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U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V13" i="25"/>
  <c r="V26" i="25" s="1"/>
  <c r="V45" i="25" s="1"/>
  <c r="U13" i="25"/>
  <c r="T13" i="25"/>
  <c r="T26" i="25" s="1"/>
  <c r="S13" i="25"/>
  <c r="S26" i="25" s="1"/>
  <c r="R13" i="25"/>
  <c r="R26" i="25" s="1"/>
  <c r="Q13" i="25"/>
  <c r="Q26" i="25" s="1"/>
  <c r="P13" i="25"/>
  <c r="P26" i="25" s="1"/>
  <c r="P45" i="25" s="1"/>
  <c r="O13" i="25"/>
  <c r="N13" i="25"/>
  <c r="N26" i="25" s="1"/>
  <c r="M13" i="25"/>
  <c r="M26" i="25" s="1"/>
  <c r="L13" i="25"/>
  <c r="L26" i="25" s="1"/>
  <c r="K13" i="25"/>
  <c r="K26" i="25" s="1"/>
  <c r="J13" i="25"/>
  <c r="J26" i="25" s="1"/>
  <c r="I13" i="25"/>
  <c r="I26" i="25" s="1"/>
  <c r="H13" i="25"/>
  <c r="H26" i="25" s="1"/>
  <c r="H45" i="25" s="1"/>
  <c r="G13" i="25"/>
  <c r="F13" i="25"/>
  <c r="F26" i="25" s="1"/>
  <c r="F45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S44" i="26"/>
  <c r="K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V26" i="26"/>
  <c r="V45" i="26" s="1"/>
  <c r="N26" i="26"/>
  <c r="N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U26" i="26" s="1"/>
  <c r="U45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M26" i="26" s="1"/>
  <c r="M45" i="26" s="1"/>
  <c r="L13" i="26"/>
  <c r="L26" i="26" s="1"/>
  <c r="K13" i="26"/>
  <c r="K26" i="26" s="1"/>
  <c r="K45" i="26" s="1"/>
  <c r="J13" i="26"/>
  <c r="J26" i="26" s="1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Q44" i="27"/>
  <c r="I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T37" i="27"/>
  <c r="T44" i="27" s="1"/>
  <c r="S37" i="27"/>
  <c r="S44" i="27" s="1"/>
  <c r="R37" i="27"/>
  <c r="R44" i="27" s="1"/>
  <c r="Q37" i="27"/>
  <c r="P37" i="27"/>
  <c r="P44" i="27" s="1"/>
  <c r="O37" i="27"/>
  <c r="N37" i="27"/>
  <c r="N44" i="27" s="1"/>
  <c r="M37" i="27"/>
  <c r="L37" i="27"/>
  <c r="L44" i="27" s="1"/>
  <c r="K37" i="27"/>
  <c r="K44" i="27" s="1"/>
  <c r="J37" i="27"/>
  <c r="J44" i="27" s="1"/>
  <c r="I37" i="27"/>
  <c r="H37" i="27"/>
  <c r="H44" i="27" s="1"/>
  <c r="G37" i="27"/>
  <c r="F37" i="27"/>
  <c r="F44" i="27" s="1"/>
  <c r="E37" i="27"/>
  <c r="D37" i="27"/>
  <c r="D44" i="27" s="1"/>
  <c r="C37" i="27"/>
  <c r="C44" i="27" s="1"/>
  <c r="O26" i="27"/>
  <c r="G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N13" i="27"/>
  <c r="N26" i="27" s="1"/>
  <c r="M13" i="27"/>
  <c r="M26" i="27" s="1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F13" i="27"/>
  <c r="F26" i="27" s="1"/>
  <c r="E13" i="27"/>
  <c r="E26" i="27" s="1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D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G26" i="28"/>
  <c r="G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S26" i="28" s="1"/>
  <c r="S45" i="28" s="1"/>
  <c r="R13" i="28"/>
  <c r="R26" i="28" s="1"/>
  <c r="R45" i="28" s="1"/>
  <c r="Q13" i="28"/>
  <c r="Q26" i="28" s="1"/>
  <c r="P13" i="28"/>
  <c r="P26" i="28" s="1"/>
  <c r="O13" i="28"/>
  <c r="O26" i="28" s="1"/>
  <c r="O45" i="28" s="1"/>
  <c r="N13" i="28"/>
  <c r="N26" i="28" s="1"/>
  <c r="M13" i="28"/>
  <c r="M26" i="28" s="1"/>
  <c r="L13" i="28"/>
  <c r="L26" i="28" s="1"/>
  <c r="K13" i="28"/>
  <c r="K26" i="28" s="1"/>
  <c r="K45" i="28" s="1"/>
  <c r="J13" i="28"/>
  <c r="J26" i="28" s="1"/>
  <c r="J45" i="28" s="1"/>
  <c r="I13" i="28"/>
  <c r="I26" i="28" s="1"/>
  <c r="H13" i="28"/>
  <c r="H26" i="28" s="1"/>
  <c r="G13" i="28"/>
  <c r="F13" i="28"/>
  <c r="F26" i="28" s="1"/>
  <c r="E13" i="28"/>
  <c r="E26" i="28" s="1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L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G26" i="29"/>
  <c r="G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W26" i="29" s="1"/>
  <c r="W45" i="29" s="1"/>
  <c r="V13" i="29"/>
  <c r="V26" i="29" s="1"/>
  <c r="U13" i="29"/>
  <c r="U26" i="29" s="1"/>
  <c r="U45" i="29" s="1"/>
  <c r="T13" i="29"/>
  <c r="T26" i="29" s="1"/>
  <c r="T45" i="29" s="1"/>
  <c r="S13" i="29"/>
  <c r="S26" i="29" s="1"/>
  <c r="S45" i="29" s="1"/>
  <c r="R13" i="29"/>
  <c r="R26" i="29" s="1"/>
  <c r="Q13" i="29"/>
  <c r="Q26" i="29" s="1"/>
  <c r="P13" i="29"/>
  <c r="P26" i="29" s="1"/>
  <c r="P45" i="29" s="1"/>
  <c r="O13" i="29"/>
  <c r="O26" i="29" s="1"/>
  <c r="N13" i="29"/>
  <c r="N26" i="29" s="1"/>
  <c r="M13" i="29"/>
  <c r="M26" i="29" s="1"/>
  <c r="M45" i="29" s="1"/>
  <c r="L13" i="29"/>
  <c r="L26" i="29" s="1"/>
  <c r="L45" i="29" s="1"/>
  <c r="K13" i="29"/>
  <c r="K26" i="29" s="1"/>
  <c r="K45" i="29" s="1"/>
  <c r="J13" i="29"/>
  <c r="J26" i="29" s="1"/>
  <c r="I13" i="29"/>
  <c r="I26" i="29" s="1"/>
  <c r="H13" i="29"/>
  <c r="H26" i="29" s="1"/>
  <c r="H45" i="29" s="1"/>
  <c r="G13" i="29"/>
  <c r="F13" i="29"/>
  <c r="F26" i="29" s="1"/>
  <c r="E13" i="29"/>
  <c r="E26" i="29" s="1"/>
  <c r="E45" i="29" s="1"/>
  <c r="D13" i="29"/>
  <c r="D26" i="29" s="1"/>
  <c r="C13" i="29"/>
  <c r="C26" i="29" s="1"/>
  <c r="C45" i="29" s="1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X26" i="30" s="1"/>
  <c r="W13" i="30"/>
  <c r="W26" i="30" s="1"/>
  <c r="W45" i="30" s="1"/>
  <c r="V13" i="30"/>
  <c r="V26" i="30" s="1"/>
  <c r="U13" i="30"/>
  <c r="U26" i="30" s="1"/>
  <c r="U45" i="30" s="1"/>
  <c r="T13" i="30"/>
  <c r="T26" i="30" s="1"/>
  <c r="S13" i="30"/>
  <c r="R13" i="30"/>
  <c r="Q13" i="30"/>
  <c r="Q26" i="30" s="1"/>
  <c r="P13" i="30"/>
  <c r="P26" i="30" s="1"/>
  <c r="P45" i="30" s="1"/>
  <c r="O13" i="30"/>
  <c r="O26" i="30" s="1"/>
  <c r="O45" i="30" s="1"/>
  <c r="N13" i="30"/>
  <c r="N26" i="30" s="1"/>
  <c r="M13" i="30"/>
  <c r="M26" i="30" s="1"/>
  <c r="M45" i="30" s="1"/>
  <c r="L13" i="30"/>
  <c r="L26" i="30" s="1"/>
  <c r="K13" i="30"/>
  <c r="J13" i="30"/>
  <c r="I13" i="30"/>
  <c r="H13" i="30"/>
  <c r="H26" i="30" s="1"/>
  <c r="H45" i="30" s="1"/>
  <c r="G13" i="30"/>
  <c r="G26" i="30" s="1"/>
  <c r="F13" i="30"/>
  <c r="F26" i="30" s="1"/>
  <c r="E13" i="30"/>
  <c r="E26" i="30" s="1"/>
  <c r="E45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Q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S13" i="31"/>
  <c r="S26" i="31" s="1"/>
  <c r="S45" i="31" s="1"/>
  <c r="R13" i="31"/>
  <c r="Q13" i="3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K26" i="31" s="1"/>
  <c r="K45" i="31" s="1"/>
  <c r="J13" i="3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R44" i="32"/>
  <c r="J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I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X26" i="32" s="1"/>
  <c r="W13" i="32"/>
  <c r="W26" i="32" s="1"/>
  <c r="V13" i="32"/>
  <c r="V26" i="32" s="1"/>
  <c r="U13" i="32"/>
  <c r="U26" i="32" s="1"/>
  <c r="T13" i="32"/>
  <c r="T26" i="32" s="1"/>
  <c r="S13" i="32"/>
  <c r="S26" i="32" s="1"/>
  <c r="S45" i="32" s="1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L13" i="32"/>
  <c r="L26" i="32" s="1"/>
  <c r="K13" i="32"/>
  <c r="K26" i="32" s="1"/>
  <c r="K45" i="32" s="1"/>
  <c r="J13" i="32"/>
  <c r="I13" i="32"/>
  <c r="H13" i="32"/>
  <c r="H26" i="32" s="1"/>
  <c r="G13" i="32"/>
  <c r="G26" i="32" s="1"/>
  <c r="F13" i="32"/>
  <c r="F26" i="32" s="1"/>
  <c r="E13" i="32"/>
  <c r="E26" i="32" s="1"/>
  <c r="E45" i="32" s="1"/>
  <c r="D13" i="32"/>
  <c r="D26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T45" i="33" s="1"/>
  <c r="S13" i="33"/>
  <c r="S26" i="33" s="1"/>
  <c r="S45" i="33" s="1"/>
  <c r="R13" i="33"/>
  <c r="R26" i="33" s="1"/>
  <c r="R45" i="33" s="1"/>
  <c r="Q13" i="33"/>
  <c r="Q26" i="33" s="1"/>
  <c r="Q45" i="33" s="1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L45" i="33" s="1"/>
  <c r="K13" i="33"/>
  <c r="K26" i="33" s="1"/>
  <c r="K45" i="33" s="1"/>
  <c r="J13" i="33"/>
  <c r="J26" i="33" s="1"/>
  <c r="J45" i="33" s="1"/>
  <c r="I13" i="33"/>
  <c r="I26" i="33" s="1"/>
  <c r="I45" i="33" s="1"/>
  <c r="H13" i="33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Z13" i="34" s="1"/>
  <c r="X13" i="34"/>
  <c r="X26" i="34" s="1"/>
  <c r="W13" i="34"/>
  <c r="W26" i="34" s="1"/>
  <c r="W45" i="34" s="1"/>
  <c r="V13" i="34"/>
  <c r="V26" i="34" s="1"/>
  <c r="U13" i="34"/>
  <c r="U26" i="34" s="1"/>
  <c r="U45" i="34" s="1"/>
  <c r="T13" i="34"/>
  <c r="T26" i="34" s="1"/>
  <c r="S13" i="34"/>
  <c r="S26" i="34" s="1"/>
  <c r="R13" i="34"/>
  <c r="R26" i="34" s="1"/>
  <c r="Q13" i="34"/>
  <c r="Q26" i="34" s="1"/>
  <c r="Q45" i="34" s="1"/>
  <c r="P13" i="34"/>
  <c r="P26" i="34" s="1"/>
  <c r="P45" i="34" s="1"/>
  <c r="O13" i="34"/>
  <c r="O26" i="34" s="1"/>
  <c r="O45" i="34" s="1"/>
  <c r="N13" i="34"/>
  <c r="N26" i="34" s="1"/>
  <c r="M13" i="34"/>
  <c r="M26" i="34" s="1"/>
  <c r="L13" i="34"/>
  <c r="L26" i="34" s="1"/>
  <c r="K13" i="34"/>
  <c r="K26" i="34" s="1"/>
  <c r="J13" i="34"/>
  <c r="J26" i="34" s="1"/>
  <c r="I13" i="34"/>
  <c r="I26" i="34" s="1"/>
  <c r="I45" i="34" s="1"/>
  <c r="H13" i="34"/>
  <c r="H26" i="34" s="1"/>
  <c r="H45" i="34" s="1"/>
  <c r="G13" i="34"/>
  <c r="G26" i="34" s="1"/>
  <c r="G45" i="34" s="1"/>
  <c r="F13" i="34"/>
  <c r="F26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M26" i="35"/>
  <c r="M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U13" i="35"/>
  <c r="U26" i="35" s="1"/>
  <c r="U45" i="35" s="1"/>
  <c r="T13" i="35"/>
  <c r="S13" i="35"/>
  <c r="S26" i="35" s="1"/>
  <c r="R13" i="35"/>
  <c r="Q13" i="35"/>
  <c r="Q26" i="35" s="1"/>
  <c r="P13" i="35"/>
  <c r="P26" i="35" s="1"/>
  <c r="P45" i="35" s="1"/>
  <c r="O13" i="35"/>
  <c r="O26" i="35" s="1"/>
  <c r="O45" i="35" s="1"/>
  <c r="N13" i="35"/>
  <c r="M13" i="35"/>
  <c r="L13" i="35"/>
  <c r="K13" i="35"/>
  <c r="K26" i="35" s="1"/>
  <c r="J13" i="35"/>
  <c r="J26" i="35" s="1"/>
  <c r="I13" i="35"/>
  <c r="I26" i="35" s="1"/>
  <c r="H13" i="35"/>
  <c r="H26" i="35" s="1"/>
  <c r="H45" i="35" s="1"/>
  <c r="G13" i="35"/>
  <c r="G26" i="35" s="1"/>
  <c r="G45" i="35" s="1"/>
  <c r="F13" i="35"/>
  <c r="E13" i="35"/>
  <c r="E26" i="35" s="1"/>
  <c r="E45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Z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W37" i="36"/>
  <c r="V37" i="36"/>
  <c r="V44" i="36" s="1"/>
  <c r="U37" i="36"/>
  <c r="T37" i="36"/>
  <c r="T44" i="36" s="1"/>
  <c r="S37" i="36"/>
  <c r="S44" i="36" s="1"/>
  <c r="R37" i="36"/>
  <c r="R44" i="36" s="1"/>
  <c r="Q37" i="36"/>
  <c r="P37" i="36"/>
  <c r="P44" i="36" s="1"/>
  <c r="O37" i="36"/>
  <c r="N37" i="36"/>
  <c r="N44" i="36" s="1"/>
  <c r="M37" i="36"/>
  <c r="L37" i="36"/>
  <c r="L44" i="36" s="1"/>
  <c r="K37" i="36"/>
  <c r="K44" i="36" s="1"/>
  <c r="J37" i="36"/>
  <c r="J44" i="36" s="1"/>
  <c r="I37" i="36"/>
  <c r="H37" i="36"/>
  <c r="H44" i="36" s="1"/>
  <c r="G37" i="36"/>
  <c r="F37" i="36"/>
  <c r="F44" i="36" s="1"/>
  <c r="E37" i="36"/>
  <c r="D37" i="36"/>
  <c r="D44" i="36" s="1"/>
  <c r="C37" i="36"/>
  <c r="C44" i="36" s="1"/>
  <c r="L26" i="36"/>
  <c r="L45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U13" i="36"/>
  <c r="U26" i="36" s="1"/>
  <c r="T13" i="36"/>
  <c r="T26" i="36" s="1"/>
  <c r="T45" i="36" s="1"/>
  <c r="S13" i="36"/>
  <c r="S26" i="36" s="1"/>
  <c r="R13" i="36"/>
  <c r="R26" i="36" s="1"/>
  <c r="Q13" i="36"/>
  <c r="Q26" i="36" s="1"/>
  <c r="P13" i="36"/>
  <c r="P26" i="36" s="1"/>
  <c r="O13" i="36"/>
  <c r="O26" i="36" s="1"/>
  <c r="N13" i="36"/>
  <c r="M13" i="36"/>
  <c r="M26" i="36" s="1"/>
  <c r="L13" i="36"/>
  <c r="K13" i="36"/>
  <c r="J13" i="36"/>
  <c r="J26" i="36" s="1"/>
  <c r="I13" i="36"/>
  <c r="I26" i="36" s="1"/>
  <c r="H13" i="36"/>
  <c r="H26" i="36" s="1"/>
  <c r="G13" i="36"/>
  <c r="G26" i="36" s="1"/>
  <c r="F13" i="36"/>
  <c r="E13" i="36"/>
  <c r="E26" i="36" s="1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O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P44" i="37" s="1"/>
  <c r="O43" i="37"/>
  <c r="N43" i="37"/>
  <c r="M43" i="37"/>
  <c r="L43" i="37"/>
  <c r="K43" i="37"/>
  <c r="J43" i="37"/>
  <c r="I43" i="37"/>
  <c r="H43" i="37"/>
  <c r="H44" i="37" s="1"/>
  <c r="G43" i="37"/>
  <c r="F43" i="37"/>
  <c r="E43" i="37"/>
  <c r="D43" i="37"/>
  <c r="C43" i="37"/>
  <c r="AA37" i="37"/>
  <c r="AA44" i="37" s="1"/>
  <c r="Y37" i="37"/>
  <c r="Y44" i="37" s="1"/>
  <c r="X37" i="37"/>
  <c r="Z37" i="37" s="1"/>
  <c r="W37" i="37"/>
  <c r="W44" i="37" s="1"/>
  <c r="V37" i="37"/>
  <c r="U37" i="37"/>
  <c r="U44" i="37" s="1"/>
  <c r="T37" i="37"/>
  <c r="T44" i="37" s="1"/>
  <c r="S37" i="37"/>
  <c r="S44" i="37" s="1"/>
  <c r="R37" i="37"/>
  <c r="Q37" i="37"/>
  <c r="Q44" i="37" s="1"/>
  <c r="P37" i="37"/>
  <c r="O37" i="37"/>
  <c r="N37" i="37"/>
  <c r="M37" i="37"/>
  <c r="M44" i="37" s="1"/>
  <c r="L37" i="37"/>
  <c r="L44" i="37" s="1"/>
  <c r="K37" i="37"/>
  <c r="K44" i="37" s="1"/>
  <c r="J37" i="37"/>
  <c r="I37" i="37"/>
  <c r="I44" i="37" s="1"/>
  <c r="H37" i="37"/>
  <c r="G37" i="37"/>
  <c r="G44" i="37" s="1"/>
  <c r="F37" i="37"/>
  <c r="E37" i="37"/>
  <c r="E44" i="37" s="1"/>
  <c r="D37" i="37"/>
  <c r="D44" i="37" s="1"/>
  <c r="C37" i="37"/>
  <c r="C44" i="37" s="1"/>
  <c r="R26" i="37"/>
  <c r="J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W26" i="37" s="1"/>
  <c r="V13" i="37"/>
  <c r="V26" i="37" s="1"/>
  <c r="U13" i="37"/>
  <c r="U26" i="37" s="1"/>
  <c r="T13" i="37"/>
  <c r="T26" i="37" s="1"/>
  <c r="S13" i="37"/>
  <c r="R13" i="37"/>
  <c r="Q13" i="37"/>
  <c r="Q26" i="37" s="1"/>
  <c r="P13" i="37"/>
  <c r="P26" i="37" s="1"/>
  <c r="O13" i="37"/>
  <c r="O26" i="37" s="1"/>
  <c r="N13" i="37"/>
  <c r="N26" i="37" s="1"/>
  <c r="M13" i="37"/>
  <c r="M26" i="37" s="1"/>
  <c r="L13" i="37"/>
  <c r="L26" i="37" s="1"/>
  <c r="K13" i="37"/>
  <c r="J13" i="37"/>
  <c r="I13" i="37"/>
  <c r="I26" i="37" s="1"/>
  <c r="H13" i="37"/>
  <c r="H26" i="37" s="1"/>
  <c r="G13" i="37"/>
  <c r="G26" i="37" s="1"/>
  <c r="F13" i="37"/>
  <c r="F26" i="37" s="1"/>
  <c r="E13" i="37"/>
  <c r="E26" i="37" s="1"/>
  <c r="D13" i="37"/>
  <c r="D26" i="37" s="1"/>
  <c r="C13" i="37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W44" i="38"/>
  <c r="O44" i="38"/>
  <c r="G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O37" i="38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G37" i="38"/>
  <c r="F37" i="38"/>
  <c r="F44" i="38" s="1"/>
  <c r="E37" i="38"/>
  <c r="E44" i="38" s="1"/>
  <c r="D37" i="38"/>
  <c r="D44" i="38" s="1"/>
  <c r="C37" i="38"/>
  <c r="C44" i="38" s="1"/>
  <c r="F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W26" i="38" s="1"/>
  <c r="V13" i="38"/>
  <c r="V26" i="38" s="1"/>
  <c r="V45" i="38" s="1"/>
  <c r="U13" i="38"/>
  <c r="U26" i="38" s="1"/>
  <c r="U45" i="38" s="1"/>
  <c r="T13" i="38"/>
  <c r="T26" i="38" s="1"/>
  <c r="S13" i="38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L26" i="38" s="1"/>
  <c r="K13" i="38"/>
  <c r="J13" i="38"/>
  <c r="J26" i="38" s="1"/>
  <c r="I13" i="38"/>
  <c r="I26" i="38" s="1"/>
  <c r="H13" i="38"/>
  <c r="H26" i="38" s="1"/>
  <c r="G13" i="38"/>
  <c r="G26" i="38" s="1"/>
  <c r="F13" i="38"/>
  <c r="E13" i="38"/>
  <c r="E26" i="38" s="1"/>
  <c r="E45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K44" i="39" s="1"/>
  <c r="J43" i="39"/>
  <c r="I43" i="39"/>
  <c r="H43" i="39"/>
  <c r="G43" i="39"/>
  <c r="F43" i="39"/>
  <c r="E43" i="39"/>
  <c r="D43" i="39"/>
  <c r="C43" i="39"/>
  <c r="C44" i="39" s="1"/>
  <c r="AA37" i="39"/>
  <c r="Z37" i="39"/>
  <c r="Y37" i="39"/>
  <c r="X37" i="39"/>
  <c r="W37" i="39"/>
  <c r="W44" i="39" s="1"/>
  <c r="V37" i="39"/>
  <c r="V44" i="39" s="1"/>
  <c r="U37" i="39"/>
  <c r="T37" i="39"/>
  <c r="T44" i="39" s="1"/>
  <c r="S37" i="39"/>
  <c r="R37" i="39"/>
  <c r="R44" i="39" s="1"/>
  <c r="Q37" i="39"/>
  <c r="P37" i="39"/>
  <c r="O37" i="39"/>
  <c r="O44" i="39" s="1"/>
  <c r="N37" i="39"/>
  <c r="N44" i="39" s="1"/>
  <c r="M37" i="39"/>
  <c r="L37" i="39"/>
  <c r="L44" i="39" s="1"/>
  <c r="K37" i="39"/>
  <c r="J37" i="39"/>
  <c r="J44" i="39" s="1"/>
  <c r="I37" i="39"/>
  <c r="H37" i="39"/>
  <c r="G37" i="39"/>
  <c r="G44" i="39" s="1"/>
  <c r="F37" i="39"/>
  <c r="F44" i="39" s="1"/>
  <c r="E37" i="39"/>
  <c r="D37" i="39"/>
  <c r="D44" i="39" s="1"/>
  <c r="C37" i="39"/>
  <c r="V26" i="39"/>
  <c r="F26" i="39"/>
  <c r="F45" i="39" s="1"/>
  <c r="AA25" i="39"/>
  <c r="AA26" i="39" s="1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U13" i="39"/>
  <c r="U26" i="39" s="1"/>
  <c r="T13" i="39"/>
  <c r="T26" i="39" s="1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N45" i="39" s="1"/>
  <c r="M13" i="39"/>
  <c r="M26" i="39" s="1"/>
  <c r="L13" i="39"/>
  <c r="L26" i="39" s="1"/>
  <c r="K13" i="39"/>
  <c r="J13" i="39"/>
  <c r="J26" i="39" s="1"/>
  <c r="I13" i="39"/>
  <c r="I26" i="39" s="1"/>
  <c r="H13" i="39"/>
  <c r="H26" i="39" s="1"/>
  <c r="G13" i="39"/>
  <c r="G26" i="39" s="1"/>
  <c r="F13" i="39"/>
  <c r="E13" i="39"/>
  <c r="E26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R44" i="40"/>
  <c r="K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V37" i="40"/>
  <c r="V44" i="40" s="1"/>
  <c r="U37" i="40"/>
  <c r="U44" i="40" s="1"/>
  <c r="T37" i="40"/>
  <c r="T44" i="40" s="1"/>
  <c r="S37" i="40"/>
  <c r="S44" i="40" s="1"/>
  <c r="R37" i="40"/>
  <c r="Q37" i="40"/>
  <c r="Q44" i="40" s="1"/>
  <c r="P37" i="40"/>
  <c r="O37" i="40"/>
  <c r="O44" i="40" s="1"/>
  <c r="N37" i="40"/>
  <c r="N44" i="40" s="1"/>
  <c r="M37" i="40"/>
  <c r="M44" i="40" s="1"/>
  <c r="L37" i="40"/>
  <c r="L44" i="40" s="1"/>
  <c r="K37" i="40"/>
  <c r="J37" i="40"/>
  <c r="J44" i="40" s="1"/>
  <c r="I37" i="40"/>
  <c r="I44" i="40" s="1"/>
  <c r="H37" i="40"/>
  <c r="G37" i="40"/>
  <c r="G44" i="40" s="1"/>
  <c r="F37" i="40"/>
  <c r="F44" i="40" s="1"/>
  <c r="E37" i="40"/>
  <c r="E44" i="40" s="1"/>
  <c r="D37" i="40"/>
  <c r="D44" i="40" s="1"/>
  <c r="C37" i="40"/>
  <c r="C44" i="40" s="1"/>
  <c r="R26" i="40"/>
  <c r="R45" i="40" s="1"/>
  <c r="M26" i="40"/>
  <c r="M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Y45" i="40" s="1"/>
  <c r="X13" i="40"/>
  <c r="X26" i="40" s="1"/>
  <c r="W13" i="40"/>
  <c r="W26" i="40" s="1"/>
  <c r="V13" i="40"/>
  <c r="V26" i="40" s="1"/>
  <c r="U13" i="40"/>
  <c r="U26" i="40" s="1"/>
  <c r="U45" i="40" s="1"/>
  <c r="T13" i="40"/>
  <c r="T26" i="40" s="1"/>
  <c r="T45" i="40" s="1"/>
  <c r="S13" i="40"/>
  <c r="R13" i="40"/>
  <c r="Q13" i="40"/>
  <c r="Q26" i="40" s="1"/>
  <c r="Q45" i="40" s="1"/>
  <c r="P13" i="40"/>
  <c r="P26" i="40" s="1"/>
  <c r="O13" i="40"/>
  <c r="O26" i="40" s="1"/>
  <c r="N13" i="40"/>
  <c r="N26" i="40" s="1"/>
  <c r="M13" i="40"/>
  <c r="L13" i="40"/>
  <c r="L26" i="40" s="1"/>
  <c r="L45" i="40" s="1"/>
  <c r="K13" i="40"/>
  <c r="J13" i="40"/>
  <c r="J26" i="40" s="1"/>
  <c r="I13" i="40"/>
  <c r="I26" i="40" s="1"/>
  <c r="I45" i="40" s="1"/>
  <c r="H13" i="40"/>
  <c r="H26" i="40" s="1"/>
  <c r="G13" i="40"/>
  <c r="G26" i="40" s="1"/>
  <c r="F13" i="40"/>
  <c r="F26" i="40" s="1"/>
  <c r="E13" i="40"/>
  <c r="E26" i="40" s="1"/>
  <c r="E45" i="40" s="1"/>
  <c r="D13" i="40"/>
  <c r="D26" i="40" s="1"/>
  <c r="D45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AA43" i="41"/>
  <c r="Y43" i="41"/>
  <c r="X43" i="41"/>
  <c r="Z43" i="41" s="1"/>
  <c r="W43" i="41"/>
  <c r="V43" i="41"/>
  <c r="U43" i="41"/>
  <c r="T43" i="41"/>
  <c r="S43" i="41"/>
  <c r="S44" i="41" s="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C44" i="41" s="1"/>
  <c r="AA37" i="41"/>
  <c r="Z37" i="41"/>
  <c r="Y37" i="41"/>
  <c r="X37" i="41"/>
  <c r="X44" i="41" s="1"/>
  <c r="Z44" i="41" s="1"/>
  <c r="W37" i="41"/>
  <c r="W44" i="41" s="1"/>
  <c r="V37" i="41"/>
  <c r="V44" i="41" s="1"/>
  <c r="U37" i="41"/>
  <c r="T37" i="41"/>
  <c r="T44" i="41" s="1"/>
  <c r="S37" i="41"/>
  <c r="R37" i="41"/>
  <c r="R44" i="41" s="1"/>
  <c r="Q37" i="41"/>
  <c r="P37" i="41"/>
  <c r="P44" i="41" s="1"/>
  <c r="O37" i="41"/>
  <c r="O44" i="41" s="1"/>
  <c r="N37" i="41"/>
  <c r="N44" i="41" s="1"/>
  <c r="M37" i="41"/>
  <c r="L37" i="41"/>
  <c r="L44" i="41" s="1"/>
  <c r="K37" i="41"/>
  <c r="K44" i="41" s="1"/>
  <c r="J37" i="41"/>
  <c r="J44" i="41" s="1"/>
  <c r="I37" i="41"/>
  <c r="H37" i="41"/>
  <c r="H44" i="41" s="1"/>
  <c r="G37" i="41"/>
  <c r="G44" i="41" s="1"/>
  <c r="F37" i="41"/>
  <c r="F44" i="41" s="1"/>
  <c r="E37" i="41"/>
  <c r="D37" i="41"/>
  <c r="D44" i="41" s="1"/>
  <c r="C37" i="41"/>
  <c r="V26" i="41"/>
  <c r="M26" i="41"/>
  <c r="F26" i="41"/>
  <c r="F45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X26" i="41" s="1"/>
  <c r="W13" i="41"/>
  <c r="W26" i="41" s="1"/>
  <c r="V13" i="41"/>
  <c r="U13" i="41"/>
  <c r="U26" i="41" s="1"/>
  <c r="T13" i="41"/>
  <c r="T26" i="41" s="1"/>
  <c r="S13" i="41"/>
  <c r="S26" i="41" s="1"/>
  <c r="R13" i="41"/>
  <c r="R26" i="41" s="1"/>
  <c r="R45" i="41" s="1"/>
  <c r="Q13" i="41"/>
  <c r="Q26" i="41" s="1"/>
  <c r="P13" i="41"/>
  <c r="P26" i="41" s="1"/>
  <c r="P45" i="41" s="1"/>
  <c r="O13" i="41"/>
  <c r="O26" i="41" s="1"/>
  <c r="N13" i="41"/>
  <c r="N26" i="41" s="1"/>
  <c r="N45" i="41" s="1"/>
  <c r="M13" i="41"/>
  <c r="L13" i="41"/>
  <c r="L26" i="41" s="1"/>
  <c r="K13" i="41"/>
  <c r="K26" i="41" s="1"/>
  <c r="J13" i="41"/>
  <c r="J26" i="41" s="1"/>
  <c r="J45" i="41" s="1"/>
  <c r="I13" i="41"/>
  <c r="I26" i="41" s="1"/>
  <c r="H13" i="41"/>
  <c r="H26" i="41" s="1"/>
  <c r="H45" i="41" s="1"/>
  <c r="G13" i="41"/>
  <c r="G26" i="41" s="1"/>
  <c r="F13" i="4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R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W13" i="42"/>
  <c r="W26" i="42" s="1"/>
  <c r="W45" i="42" s="1"/>
  <c r="V13" i="42"/>
  <c r="V26" i="42" s="1"/>
  <c r="U13" i="42"/>
  <c r="U26" i="42" s="1"/>
  <c r="T13" i="42"/>
  <c r="T26" i="42" s="1"/>
  <c r="S13" i="42"/>
  <c r="S26" i="42" s="1"/>
  <c r="R13" i="42"/>
  <c r="Q13" i="42"/>
  <c r="Q26" i="42" s="1"/>
  <c r="P13" i="42"/>
  <c r="P26" i="42" s="1"/>
  <c r="O13" i="42"/>
  <c r="O26" i="42" s="1"/>
  <c r="O45" i="42" s="1"/>
  <c r="N13" i="42"/>
  <c r="N26" i="42" s="1"/>
  <c r="N45" i="42" s="1"/>
  <c r="M13" i="42"/>
  <c r="M26" i="42" s="1"/>
  <c r="L13" i="42"/>
  <c r="L26" i="42" s="1"/>
  <c r="K13" i="42"/>
  <c r="K26" i="42" s="1"/>
  <c r="J13" i="42"/>
  <c r="J26" i="42" s="1"/>
  <c r="I13" i="42"/>
  <c r="I26" i="42" s="1"/>
  <c r="H13" i="42"/>
  <c r="H26" i="42" s="1"/>
  <c r="G13" i="42"/>
  <c r="G26" i="42" s="1"/>
  <c r="G45" i="42" s="1"/>
  <c r="F13" i="42"/>
  <c r="F26" i="42" s="1"/>
  <c r="F45" i="42" s="1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X26" i="43" s="1"/>
  <c r="W13" i="43"/>
  <c r="V13" i="43"/>
  <c r="V26" i="43" s="1"/>
  <c r="V45" i="43" s="1"/>
  <c r="U13" i="43"/>
  <c r="U26" i="43" s="1"/>
  <c r="T13" i="43"/>
  <c r="T26" i="43" s="1"/>
  <c r="T45" i="43" s="1"/>
  <c r="S13" i="43"/>
  <c r="R13" i="43"/>
  <c r="Q13" i="43"/>
  <c r="Q26" i="43" s="1"/>
  <c r="P13" i="43"/>
  <c r="P26" i="43" s="1"/>
  <c r="P45" i="43" s="1"/>
  <c r="O13" i="43"/>
  <c r="N13" i="43"/>
  <c r="N26" i="43" s="1"/>
  <c r="N45" i="43" s="1"/>
  <c r="M13" i="43"/>
  <c r="M26" i="43" s="1"/>
  <c r="L13" i="43"/>
  <c r="L26" i="43" s="1"/>
  <c r="L45" i="43" s="1"/>
  <c r="K13" i="43"/>
  <c r="J13" i="43"/>
  <c r="I13" i="43"/>
  <c r="I26" i="43" s="1"/>
  <c r="H13" i="43"/>
  <c r="H26" i="43" s="1"/>
  <c r="H45" i="43" s="1"/>
  <c r="G13" i="43"/>
  <c r="F13" i="43"/>
  <c r="F26" i="43" s="1"/>
  <c r="F45" i="43" s="1"/>
  <c r="E13" i="43"/>
  <c r="E26" i="43" s="1"/>
  <c r="D13" i="43"/>
  <c r="D26" i="43" s="1"/>
  <c r="D45" i="43" s="1"/>
  <c r="C13" i="43"/>
  <c r="C26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4" i="44"/>
  <c r="S44" i="44"/>
  <c r="K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S37" i="44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K37" i="44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C37" i="44"/>
  <c r="C44" i="44" s="1"/>
  <c r="J26" i="44"/>
  <c r="J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X13" i="44"/>
  <c r="X26" i="44" s="1"/>
  <c r="W13" i="44"/>
  <c r="V13" i="44"/>
  <c r="V26" i="44" s="1"/>
  <c r="U13" i="44"/>
  <c r="U26" i="44" s="1"/>
  <c r="T13" i="44"/>
  <c r="S13" i="44"/>
  <c r="S26" i="44" s="1"/>
  <c r="R13" i="44"/>
  <c r="R26" i="44" s="1"/>
  <c r="R45" i="44" s="1"/>
  <c r="Q13" i="44"/>
  <c r="Q26" i="44" s="1"/>
  <c r="P13" i="44"/>
  <c r="P26" i="44" s="1"/>
  <c r="O13" i="44"/>
  <c r="N13" i="44"/>
  <c r="N26" i="44" s="1"/>
  <c r="M13" i="44"/>
  <c r="M26" i="44" s="1"/>
  <c r="L13" i="44"/>
  <c r="L26" i="44" s="1"/>
  <c r="K13" i="44"/>
  <c r="K26" i="44" s="1"/>
  <c r="J13" i="44"/>
  <c r="I13" i="44"/>
  <c r="I26" i="44" s="1"/>
  <c r="H13" i="44"/>
  <c r="H26" i="44" s="1"/>
  <c r="G13" i="44"/>
  <c r="F13" i="44"/>
  <c r="F26" i="44" s="1"/>
  <c r="E13" i="44"/>
  <c r="E26" i="44" s="1"/>
  <c r="D13" i="44"/>
  <c r="D26" i="44" s="1"/>
  <c r="C13" i="44"/>
  <c r="C26" i="44" s="1"/>
  <c r="AA50" i="45"/>
  <c r="Y50" i="45"/>
  <c r="Z50" i="45" s="1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C44" i="45" s="1"/>
  <c r="R26" i="45"/>
  <c r="AA25" i="45"/>
  <c r="Y25" i="45"/>
  <c r="X25" i="45"/>
  <c r="Z25" i="45" s="1"/>
  <c r="W25" i="45"/>
  <c r="W26" i="45" s="1"/>
  <c r="W45" i="45" s="1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V13" i="45"/>
  <c r="V26" i="45" s="1"/>
  <c r="U13" i="45"/>
  <c r="U26" i="45" s="1"/>
  <c r="T13" i="45"/>
  <c r="T26" i="45" s="1"/>
  <c r="S13" i="45"/>
  <c r="S26" i="45" s="1"/>
  <c r="R13" i="45"/>
  <c r="Q13" i="45"/>
  <c r="Q26" i="45" s="1"/>
  <c r="P13" i="45"/>
  <c r="P26" i="45" s="1"/>
  <c r="P45" i="45" s="1"/>
  <c r="O13" i="45"/>
  <c r="N13" i="45"/>
  <c r="N26" i="45" s="1"/>
  <c r="M13" i="45"/>
  <c r="M26" i="45" s="1"/>
  <c r="L13" i="45"/>
  <c r="L26" i="45" s="1"/>
  <c r="K13" i="45"/>
  <c r="K26" i="45" s="1"/>
  <c r="J13" i="45"/>
  <c r="J26" i="45" s="1"/>
  <c r="I13" i="45"/>
  <c r="I26" i="45" s="1"/>
  <c r="H13" i="45"/>
  <c r="H26" i="45" s="1"/>
  <c r="H45" i="45" s="1"/>
  <c r="G13" i="45"/>
  <c r="F13" i="45"/>
  <c r="F26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N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M37" i="46"/>
  <c r="M44" i="46" s="1"/>
  <c r="L37" i="46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Q26" i="46"/>
  <c r="Q45" i="46" s="1"/>
  <c r="J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V13" i="46"/>
  <c r="V26" i="46" s="1"/>
  <c r="V45" i="46" s="1"/>
  <c r="U13" i="46"/>
  <c r="U26" i="46" s="1"/>
  <c r="T13" i="46"/>
  <c r="T26" i="46" s="1"/>
  <c r="S13" i="46"/>
  <c r="S26" i="46" s="1"/>
  <c r="R13" i="46"/>
  <c r="R26" i="46" s="1"/>
  <c r="R45" i="46" s="1"/>
  <c r="Q13" i="46"/>
  <c r="P13" i="46"/>
  <c r="P26" i="46" s="1"/>
  <c r="P45" i="46" s="1"/>
  <c r="O13" i="46"/>
  <c r="N13" i="46"/>
  <c r="M13" i="46"/>
  <c r="M26" i="46" s="1"/>
  <c r="L13" i="46"/>
  <c r="L26" i="46" s="1"/>
  <c r="K13" i="46"/>
  <c r="K26" i="46" s="1"/>
  <c r="J13" i="46"/>
  <c r="I13" i="46"/>
  <c r="I26" i="46" s="1"/>
  <c r="H13" i="46"/>
  <c r="H26" i="46" s="1"/>
  <c r="H45" i="46" s="1"/>
  <c r="G13" i="46"/>
  <c r="F13" i="46"/>
  <c r="F26" i="46" s="1"/>
  <c r="F45" i="46" s="1"/>
  <c r="E13" i="46"/>
  <c r="E26" i="46" s="1"/>
  <c r="D13" i="46"/>
  <c r="D26" i="46" s="1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K44" i="47"/>
  <c r="F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J37" i="47"/>
  <c r="J44" i="47" s="1"/>
  <c r="I37" i="47"/>
  <c r="I44" i="47" s="1"/>
  <c r="H37" i="47"/>
  <c r="H44" i="47" s="1"/>
  <c r="G37" i="47"/>
  <c r="G44" i="47" s="1"/>
  <c r="F37" i="47"/>
  <c r="E37" i="47"/>
  <c r="E44" i="47" s="1"/>
  <c r="D37" i="47"/>
  <c r="D44" i="47" s="1"/>
  <c r="C37" i="47"/>
  <c r="C44" i="47" s="1"/>
  <c r="N26" i="47"/>
  <c r="N45" i="47" s="1"/>
  <c r="I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W26" i="47" s="1"/>
  <c r="V13" i="47"/>
  <c r="V26" i="47" s="1"/>
  <c r="U13" i="47"/>
  <c r="U26" i="47" s="1"/>
  <c r="T13" i="47"/>
  <c r="T26" i="47" s="1"/>
  <c r="S13" i="47"/>
  <c r="S26" i="47" s="1"/>
  <c r="R13" i="47"/>
  <c r="R26" i="47" s="1"/>
  <c r="R45" i="47" s="1"/>
  <c r="Q13" i="47"/>
  <c r="Q26" i="47" s="1"/>
  <c r="Q45" i="47" s="1"/>
  <c r="P13" i="47"/>
  <c r="P26" i="47" s="1"/>
  <c r="P45" i="47" s="1"/>
  <c r="O13" i="47"/>
  <c r="O26" i="47" s="1"/>
  <c r="N13" i="47"/>
  <c r="M13" i="47"/>
  <c r="M26" i="47" s="1"/>
  <c r="L13" i="47"/>
  <c r="L26" i="47" s="1"/>
  <c r="K13" i="47"/>
  <c r="K26" i="47" s="1"/>
  <c r="J13" i="47"/>
  <c r="J26" i="47" s="1"/>
  <c r="J45" i="47" s="1"/>
  <c r="I13" i="47"/>
  <c r="H13" i="47"/>
  <c r="H26" i="47" s="1"/>
  <c r="H45" i="47" s="1"/>
  <c r="G13" i="47"/>
  <c r="G26" i="47" s="1"/>
  <c r="F13" i="47"/>
  <c r="F26" i="47" s="1"/>
  <c r="E13" i="47"/>
  <c r="E26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O44" i="48"/>
  <c r="G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V45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N37" i="48"/>
  <c r="N44" i="48" s="1"/>
  <c r="N45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F45" i="48" s="1"/>
  <c r="E37" i="48"/>
  <c r="E44" i="48" s="1"/>
  <c r="D37" i="48"/>
  <c r="D44" i="48" s="1"/>
  <c r="C37" i="48"/>
  <c r="C44" i="48" s="1"/>
  <c r="F26" i="48"/>
  <c r="AA25" i="48"/>
  <c r="Z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V26" i="48" s="1"/>
  <c r="U13" i="48"/>
  <c r="U26" i="48" s="1"/>
  <c r="U45" i="48" s="1"/>
  <c r="T13" i="48"/>
  <c r="T26" i="48" s="1"/>
  <c r="T45" i="48" s="1"/>
  <c r="S13" i="48"/>
  <c r="S26" i="48" s="1"/>
  <c r="R13" i="48"/>
  <c r="R26" i="48" s="1"/>
  <c r="R45" i="48" s="1"/>
  <c r="Q13" i="48"/>
  <c r="Q26" i="48" s="1"/>
  <c r="P13" i="48"/>
  <c r="P26" i="48" s="1"/>
  <c r="O13" i="48"/>
  <c r="O26" i="48" s="1"/>
  <c r="N13" i="48"/>
  <c r="N26" i="48" s="1"/>
  <c r="M13" i="48"/>
  <c r="M26" i="48" s="1"/>
  <c r="M45" i="48" s="1"/>
  <c r="L13" i="48"/>
  <c r="L26" i="48" s="1"/>
  <c r="L45" i="48" s="1"/>
  <c r="K13" i="48"/>
  <c r="K26" i="48" s="1"/>
  <c r="J13" i="48"/>
  <c r="J26" i="48" s="1"/>
  <c r="J45" i="48" s="1"/>
  <c r="I13" i="48"/>
  <c r="I26" i="48" s="1"/>
  <c r="H13" i="48"/>
  <c r="H26" i="48" s="1"/>
  <c r="G13" i="48"/>
  <c r="G26" i="48" s="1"/>
  <c r="F13" i="48"/>
  <c r="E13" i="48"/>
  <c r="E26" i="48" s="1"/>
  <c r="E45" i="48" s="1"/>
  <c r="D13" i="48"/>
  <c r="D26" i="48" s="1"/>
  <c r="D45" i="48" s="1"/>
  <c r="C13" i="48"/>
  <c r="C26" i="48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W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Z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S26" i="49" s="1"/>
  <c r="S45" i="49" s="1"/>
  <c r="R13" i="49"/>
  <c r="R26" i="49" s="1"/>
  <c r="R45" i="49" s="1"/>
  <c r="Q13" i="49"/>
  <c r="Q26" i="49" s="1"/>
  <c r="Q45" i="49" s="1"/>
  <c r="P13" i="49"/>
  <c r="P26" i="49" s="1"/>
  <c r="O13" i="49"/>
  <c r="O26" i="49" s="1"/>
  <c r="N13" i="49"/>
  <c r="N26" i="49" s="1"/>
  <c r="M13" i="49"/>
  <c r="M26" i="49" s="1"/>
  <c r="L13" i="49"/>
  <c r="L26" i="49" s="1"/>
  <c r="L45" i="49" s="1"/>
  <c r="K13" i="49"/>
  <c r="K26" i="49" s="1"/>
  <c r="K45" i="49" s="1"/>
  <c r="J13" i="49"/>
  <c r="J26" i="49" s="1"/>
  <c r="J45" i="49" s="1"/>
  <c r="I13" i="49"/>
  <c r="I26" i="49" s="1"/>
  <c r="I45" i="49" s="1"/>
  <c r="H13" i="49"/>
  <c r="H26" i="49" s="1"/>
  <c r="G13" i="49"/>
  <c r="G26" i="49" s="1"/>
  <c r="F13" i="49"/>
  <c r="F26" i="49" s="1"/>
  <c r="E13" i="49"/>
  <c r="E26" i="49" s="1"/>
  <c r="D13" i="49"/>
  <c r="D26" i="49" s="1"/>
  <c r="D45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W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F37" i="50"/>
  <c r="F44" i="50" s="1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Y45" i="50" s="1"/>
  <c r="X13" i="50"/>
  <c r="X26" i="50" s="1"/>
  <c r="W13" i="50"/>
  <c r="W26" i="50" s="1"/>
  <c r="V13" i="50"/>
  <c r="V26" i="50" s="1"/>
  <c r="U13" i="50"/>
  <c r="U26" i="50" s="1"/>
  <c r="T13" i="50"/>
  <c r="T26" i="50" s="1"/>
  <c r="S13" i="50"/>
  <c r="S26" i="50" s="1"/>
  <c r="R13" i="50"/>
  <c r="R26" i="50" s="1"/>
  <c r="R45" i="50" s="1"/>
  <c r="Q13" i="50"/>
  <c r="Q26" i="50" s="1"/>
  <c r="Q45" i="50" s="1"/>
  <c r="P13" i="50"/>
  <c r="O13" i="50"/>
  <c r="O26" i="50" s="1"/>
  <c r="N13" i="50"/>
  <c r="N26" i="50" s="1"/>
  <c r="M13" i="50"/>
  <c r="M26" i="50" s="1"/>
  <c r="L13" i="50"/>
  <c r="L26" i="50" s="1"/>
  <c r="K13" i="50"/>
  <c r="K26" i="50" s="1"/>
  <c r="J13" i="50"/>
  <c r="J26" i="50" s="1"/>
  <c r="J45" i="50" s="1"/>
  <c r="I13" i="50"/>
  <c r="I26" i="50" s="1"/>
  <c r="I45" i="50" s="1"/>
  <c r="H13" i="50"/>
  <c r="H26" i="50" s="1"/>
  <c r="H45" i="50" s="1"/>
  <c r="G13" i="50"/>
  <c r="G26" i="50" s="1"/>
  <c r="F13" i="50"/>
  <c r="F26" i="50" s="1"/>
  <c r="E13" i="50"/>
  <c r="E26" i="50" s="1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G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J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W13" i="51"/>
  <c r="W26" i="51" s="1"/>
  <c r="V13" i="51"/>
  <c r="V26" i="51" s="1"/>
  <c r="V45" i="51" s="1"/>
  <c r="U13" i="51"/>
  <c r="U26" i="51" s="1"/>
  <c r="U45" i="51" s="1"/>
  <c r="T13" i="51"/>
  <c r="T26" i="51" s="1"/>
  <c r="S13" i="51"/>
  <c r="S26" i="51" s="1"/>
  <c r="R13" i="51"/>
  <c r="R26" i="51" s="1"/>
  <c r="R45" i="51" s="1"/>
  <c r="Q13" i="51"/>
  <c r="Q26" i="51" s="1"/>
  <c r="P13" i="51"/>
  <c r="P26" i="51" s="1"/>
  <c r="P45" i="51" s="1"/>
  <c r="O13" i="51"/>
  <c r="O26" i="51" s="1"/>
  <c r="N13" i="51"/>
  <c r="N26" i="51" s="1"/>
  <c r="N45" i="51" s="1"/>
  <c r="M13" i="51"/>
  <c r="M26" i="51" s="1"/>
  <c r="M45" i="51" s="1"/>
  <c r="L13" i="51"/>
  <c r="L26" i="51" s="1"/>
  <c r="K13" i="51"/>
  <c r="K26" i="51" s="1"/>
  <c r="J13" i="51"/>
  <c r="I13" i="51"/>
  <c r="I26" i="51" s="1"/>
  <c r="H13" i="51"/>
  <c r="H26" i="51" s="1"/>
  <c r="H45" i="51" s="1"/>
  <c r="G13" i="51"/>
  <c r="G26" i="51" s="1"/>
  <c r="F13" i="51"/>
  <c r="F26" i="51" s="1"/>
  <c r="F45" i="51" s="1"/>
  <c r="E13" i="51"/>
  <c r="E26" i="51" s="1"/>
  <c r="E45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J26" i="52"/>
  <c r="J45" i="52" s="1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V13" i="52"/>
  <c r="V26" i="52" s="1"/>
  <c r="V45" i="52" s="1"/>
  <c r="U13" i="52"/>
  <c r="U26" i="52" s="1"/>
  <c r="U45" i="52" s="1"/>
  <c r="T13" i="52"/>
  <c r="T26" i="52" s="1"/>
  <c r="T45" i="52" s="1"/>
  <c r="S13" i="52"/>
  <c r="S26" i="52" s="1"/>
  <c r="S45" i="52" s="1"/>
  <c r="R13" i="52"/>
  <c r="R26" i="52" s="1"/>
  <c r="R45" i="52" s="1"/>
  <c r="Q13" i="52"/>
  <c r="Q26" i="52" s="1"/>
  <c r="P13" i="52"/>
  <c r="P26" i="52" s="1"/>
  <c r="O13" i="52"/>
  <c r="O26" i="52" s="1"/>
  <c r="N13" i="52"/>
  <c r="N26" i="52" s="1"/>
  <c r="N45" i="52" s="1"/>
  <c r="M13" i="52"/>
  <c r="M26" i="52" s="1"/>
  <c r="M45" i="52" s="1"/>
  <c r="L13" i="52"/>
  <c r="L26" i="52" s="1"/>
  <c r="L45" i="52" s="1"/>
  <c r="K13" i="52"/>
  <c r="K26" i="52" s="1"/>
  <c r="K45" i="52" s="1"/>
  <c r="J13" i="52"/>
  <c r="I13" i="52"/>
  <c r="I26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D26" i="52" s="1"/>
  <c r="D45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Z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AA25" i="53"/>
  <c r="Z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Y26" i="53" s="1"/>
  <c r="Y45" i="53" s="1"/>
  <c r="X13" i="53"/>
  <c r="X26" i="53" s="1"/>
  <c r="W13" i="53"/>
  <c r="W26" i="53" s="1"/>
  <c r="V13" i="53"/>
  <c r="V26" i="53" s="1"/>
  <c r="U13" i="53"/>
  <c r="U26" i="53" s="1"/>
  <c r="T13" i="53"/>
  <c r="T26" i="53" s="1"/>
  <c r="T45" i="53" s="1"/>
  <c r="S13" i="53"/>
  <c r="S26" i="53" s="1"/>
  <c r="S45" i="53" s="1"/>
  <c r="R13" i="53"/>
  <c r="R26" i="53" s="1"/>
  <c r="R45" i="53" s="1"/>
  <c r="Q13" i="53"/>
  <c r="Q26" i="53" s="1"/>
  <c r="Q45" i="53" s="1"/>
  <c r="P13" i="53"/>
  <c r="P26" i="53" s="1"/>
  <c r="O13" i="53"/>
  <c r="O26" i="53" s="1"/>
  <c r="N13" i="53"/>
  <c r="N26" i="53" s="1"/>
  <c r="M13" i="53"/>
  <c r="M26" i="53" s="1"/>
  <c r="L13" i="53"/>
  <c r="L26" i="53" s="1"/>
  <c r="L45" i="53" s="1"/>
  <c r="K13" i="53"/>
  <c r="K26" i="53" s="1"/>
  <c r="K45" i="53" s="1"/>
  <c r="J13" i="53"/>
  <c r="J26" i="53" s="1"/>
  <c r="I13" i="53"/>
  <c r="I26" i="53" s="1"/>
  <c r="I45" i="53" s="1"/>
  <c r="H13" i="53"/>
  <c r="H26" i="53" s="1"/>
  <c r="G13" i="53"/>
  <c r="G26" i="53" s="1"/>
  <c r="F13" i="53"/>
  <c r="F26" i="53" s="1"/>
  <c r="E13" i="53"/>
  <c r="E26" i="53" s="1"/>
  <c r="D13" i="53"/>
  <c r="D26" i="53" s="1"/>
  <c r="D45" i="53" s="1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Y45" i="54" s="1"/>
  <c r="X13" i="54"/>
  <c r="X26" i="54" s="1"/>
  <c r="W13" i="54"/>
  <c r="W26" i="54" s="1"/>
  <c r="W45" i="54" s="1"/>
  <c r="V13" i="54"/>
  <c r="V26" i="54" s="1"/>
  <c r="V45" i="54" s="1"/>
  <c r="U13" i="54"/>
  <c r="U26" i="54" s="1"/>
  <c r="U45" i="54" s="1"/>
  <c r="T13" i="54"/>
  <c r="T26" i="54" s="1"/>
  <c r="T45" i="54" s="1"/>
  <c r="S13" i="54"/>
  <c r="S26" i="54" s="1"/>
  <c r="S45" i="54" s="1"/>
  <c r="R13" i="54"/>
  <c r="R26" i="54" s="1"/>
  <c r="R45" i="54" s="1"/>
  <c r="Q13" i="54"/>
  <c r="Q26" i="54" s="1"/>
  <c r="Q45" i="54" s="1"/>
  <c r="P13" i="54"/>
  <c r="P26" i="54" s="1"/>
  <c r="P45" i="54" s="1"/>
  <c r="O13" i="54"/>
  <c r="O26" i="54" s="1"/>
  <c r="O45" i="54" s="1"/>
  <c r="N13" i="54"/>
  <c r="N26" i="54" s="1"/>
  <c r="N45" i="54" s="1"/>
  <c r="M13" i="54"/>
  <c r="M26" i="54" s="1"/>
  <c r="M45" i="54" s="1"/>
  <c r="L13" i="54"/>
  <c r="L26" i="54" s="1"/>
  <c r="L45" i="54" s="1"/>
  <c r="K13" i="54"/>
  <c r="K26" i="54" s="1"/>
  <c r="K45" i="54" s="1"/>
  <c r="J13" i="54"/>
  <c r="J26" i="54" s="1"/>
  <c r="J45" i="54" s="1"/>
  <c r="I13" i="54"/>
  <c r="I26" i="54" s="1"/>
  <c r="I45" i="54" s="1"/>
  <c r="H13" i="54"/>
  <c r="H26" i="54" s="1"/>
  <c r="H45" i="54" s="1"/>
  <c r="G13" i="54"/>
  <c r="G26" i="54" s="1"/>
  <c r="G45" i="54" s="1"/>
  <c r="F13" i="54"/>
  <c r="F26" i="54" s="1"/>
  <c r="F45" i="54" s="1"/>
  <c r="E13" i="54"/>
  <c r="E26" i="54" s="1"/>
  <c r="E45" i="54" s="1"/>
  <c r="D13" i="54"/>
  <c r="D26" i="54" s="1"/>
  <c r="D45" i="54" s="1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W45" i="55" s="1"/>
  <c r="V13" i="55"/>
  <c r="U13" i="55"/>
  <c r="T13" i="55"/>
  <c r="T26" i="55" s="1"/>
  <c r="T45" i="55" s="1"/>
  <c r="S13" i="55"/>
  <c r="S26" i="55" s="1"/>
  <c r="R13" i="55"/>
  <c r="R26" i="55" s="1"/>
  <c r="Q13" i="55"/>
  <c r="Q26" i="55" s="1"/>
  <c r="P13" i="55"/>
  <c r="P26" i="55" s="1"/>
  <c r="P45" i="55" s="1"/>
  <c r="O13" i="55"/>
  <c r="O26" i="55" s="1"/>
  <c r="O45" i="55" s="1"/>
  <c r="N13" i="55"/>
  <c r="M13" i="55"/>
  <c r="L13" i="55"/>
  <c r="L26" i="55" s="1"/>
  <c r="L45" i="55" s="1"/>
  <c r="K13" i="55"/>
  <c r="K26" i="55" s="1"/>
  <c r="J13" i="55"/>
  <c r="J26" i="55" s="1"/>
  <c r="I13" i="55"/>
  <c r="I26" i="55" s="1"/>
  <c r="H13" i="55"/>
  <c r="H26" i="55" s="1"/>
  <c r="H45" i="55" s="1"/>
  <c r="G13" i="55"/>
  <c r="G26" i="55" s="1"/>
  <c r="G45" i="55" s="1"/>
  <c r="F13" i="55"/>
  <c r="F26" i="55" s="1"/>
  <c r="F45" i="55" s="1"/>
  <c r="E13" i="55"/>
  <c r="D13" i="55"/>
  <c r="D26" i="55" s="1"/>
  <c r="D45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M26" i="1"/>
  <c r="M45" i="1" s="1"/>
  <c r="E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U13" i="1"/>
  <c r="U26" i="1" s="1"/>
  <c r="U45" i="1" s="1"/>
  <c r="T13" i="1"/>
  <c r="T26" i="1" s="1"/>
  <c r="T45" i="1" s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M13" i="1"/>
  <c r="L13" i="1"/>
  <c r="L26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D13" i="1"/>
  <c r="D26" i="1" s="1"/>
  <c r="C13" i="1"/>
  <c r="C26" i="1" s="1"/>
  <c r="C45" i="1" s="1"/>
  <c r="N26" i="46" l="1"/>
  <c r="N45" i="46" s="1"/>
  <c r="G26" i="45"/>
  <c r="G45" i="45" s="1"/>
  <c r="T26" i="44"/>
  <c r="AA45" i="48"/>
  <c r="F45" i="47"/>
  <c r="V45" i="47"/>
  <c r="D45" i="41"/>
  <c r="L45" i="41"/>
  <c r="T45" i="41"/>
  <c r="M44" i="50"/>
  <c r="O26" i="45"/>
  <c r="O45" i="45" s="1"/>
  <c r="G45" i="47"/>
  <c r="O45" i="47"/>
  <c r="W45" i="47"/>
  <c r="I45" i="45"/>
  <c r="Q45" i="45"/>
  <c r="Y45" i="45"/>
  <c r="F45" i="40"/>
  <c r="V45" i="40"/>
  <c r="D45" i="38"/>
  <c r="L45" i="38"/>
  <c r="T45" i="38"/>
  <c r="F45" i="38"/>
  <c r="Z44" i="1"/>
  <c r="P26" i="50"/>
  <c r="P45" i="50" s="1"/>
  <c r="AA45" i="39"/>
  <c r="C26" i="39"/>
  <c r="C45" i="39" s="1"/>
  <c r="K26" i="39"/>
  <c r="K45" i="39" s="1"/>
  <c r="S26" i="39"/>
  <c r="S45" i="39" s="1"/>
  <c r="J45" i="39"/>
  <c r="R45" i="39"/>
  <c r="O44" i="52"/>
  <c r="O44" i="53"/>
  <c r="J45" i="40"/>
  <c r="H44" i="40"/>
  <c r="H45" i="40" s="1"/>
  <c r="P44" i="40"/>
  <c r="P45" i="40" s="1"/>
  <c r="S44" i="39"/>
  <c r="S44" i="25"/>
  <c r="E45" i="23"/>
  <c r="F45" i="1"/>
  <c r="N45" i="1"/>
  <c r="V45" i="1"/>
  <c r="G45" i="50"/>
  <c r="O45" i="50"/>
  <c r="W45" i="50"/>
  <c r="C45" i="48"/>
  <c r="K45" i="48"/>
  <c r="S45" i="48"/>
  <c r="G26" i="46"/>
  <c r="G45" i="46" s="1"/>
  <c r="O26" i="46"/>
  <c r="O45" i="46" s="1"/>
  <c r="W26" i="46"/>
  <c r="W45" i="46" s="1"/>
  <c r="C45" i="44"/>
  <c r="K45" i="44"/>
  <c r="S45" i="44"/>
  <c r="F45" i="44"/>
  <c r="N45" i="44"/>
  <c r="V45" i="44"/>
  <c r="J45" i="42"/>
  <c r="R45" i="42"/>
  <c r="C45" i="41"/>
  <c r="K45" i="41"/>
  <c r="S45" i="41"/>
  <c r="G45" i="40"/>
  <c r="O45" i="40"/>
  <c r="W45" i="40"/>
  <c r="C26" i="38"/>
  <c r="C45" i="38" s="1"/>
  <c r="K26" i="38"/>
  <c r="K45" i="38" s="1"/>
  <c r="S26" i="38"/>
  <c r="S45" i="38" s="1"/>
  <c r="AA26" i="38"/>
  <c r="AA45" i="38" s="1"/>
  <c r="H45" i="36"/>
  <c r="P45" i="36"/>
  <c r="Z25" i="36"/>
  <c r="G44" i="36"/>
  <c r="G45" i="36" s="1"/>
  <c r="O44" i="36"/>
  <c r="O45" i="36" s="1"/>
  <c r="W44" i="36"/>
  <c r="W45" i="36" s="1"/>
  <c r="D45" i="28"/>
  <c r="L45" i="28"/>
  <c r="Z44" i="24"/>
  <c r="H26" i="33"/>
  <c r="H45" i="33" s="1"/>
  <c r="C26" i="30"/>
  <c r="S26" i="30"/>
  <c r="S45" i="30" s="1"/>
  <c r="L45" i="19"/>
  <c r="K26" i="30"/>
  <c r="T44" i="28"/>
  <c r="T45" i="28" s="1"/>
  <c r="H44" i="14"/>
  <c r="H45" i="14" s="1"/>
  <c r="C44" i="13"/>
  <c r="Z26" i="12"/>
  <c r="X45" i="12"/>
  <c r="Z45" i="12" s="1"/>
  <c r="G45" i="51"/>
  <c r="O45" i="51"/>
  <c r="W45" i="51"/>
  <c r="Z44" i="46"/>
  <c r="AA26" i="45"/>
  <c r="AA45" i="45" s="1"/>
  <c r="D44" i="45"/>
  <c r="L44" i="45"/>
  <c r="T44" i="45"/>
  <c r="T45" i="45" s="1"/>
  <c r="E45" i="44"/>
  <c r="M45" i="44"/>
  <c r="U45" i="44"/>
  <c r="Z50" i="44"/>
  <c r="AA26" i="42"/>
  <c r="AA45" i="42" s="1"/>
  <c r="E44" i="41"/>
  <c r="M44" i="41"/>
  <c r="U44" i="41"/>
  <c r="E44" i="39"/>
  <c r="M44" i="39"/>
  <c r="M45" i="39" s="1"/>
  <c r="U44" i="39"/>
  <c r="Z50" i="38"/>
  <c r="J44" i="37"/>
  <c r="J45" i="37" s="1"/>
  <c r="R44" i="37"/>
  <c r="R45" i="37" s="1"/>
  <c r="I44" i="36"/>
  <c r="I45" i="36" s="1"/>
  <c r="Q44" i="36"/>
  <c r="Q45" i="36" s="1"/>
  <c r="Y44" i="36"/>
  <c r="Y45" i="36" s="1"/>
  <c r="G26" i="25"/>
  <c r="G45" i="25" s="1"/>
  <c r="O26" i="25"/>
  <c r="O45" i="25" s="1"/>
  <c r="W26" i="25"/>
  <c r="W45" i="25" s="1"/>
  <c r="H45" i="23"/>
  <c r="P45" i="23"/>
  <c r="D45" i="22"/>
  <c r="G45" i="21"/>
  <c r="Q45" i="1"/>
  <c r="Y45" i="1"/>
  <c r="AA45" i="46"/>
  <c r="C45" i="45"/>
  <c r="K45" i="45"/>
  <c r="S45" i="45"/>
  <c r="AA45" i="43"/>
  <c r="C45" i="42"/>
  <c r="K45" i="42"/>
  <c r="S45" i="42"/>
  <c r="AA26" i="40"/>
  <c r="AA45" i="40" s="1"/>
  <c r="G45" i="39"/>
  <c r="O45" i="39"/>
  <c r="W45" i="39"/>
  <c r="H44" i="38"/>
  <c r="P44" i="38"/>
  <c r="P45" i="38" s="1"/>
  <c r="Z37" i="36"/>
  <c r="W45" i="31"/>
  <c r="X44" i="27"/>
  <c r="Z44" i="27" s="1"/>
  <c r="Z37" i="27"/>
  <c r="S45" i="20"/>
  <c r="G45" i="18"/>
  <c r="W45" i="16"/>
  <c r="O45" i="37"/>
  <c r="T26" i="19"/>
  <c r="T45" i="19" s="1"/>
  <c r="I45" i="1"/>
  <c r="J45" i="1"/>
  <c r="R45" i="1"/>
  <c r="E26" i="55"/>
  <c r="E45" i="55" s="1"/>
  <c r="M26" i="55"/>
  <c r="M45" i="55" s="1"/>
  <c r="E45" i="53"/>
  <c r="M45" i="53"/>
  <c r="U45" i="53"/>
  <c r="G45" i="52"/>
  <c r="O45" i="52"/>
  <c r="W45" i="52"/>
  <c r="I45" i="51"/>
  <c r="Q45" i="51"/>
  <c r="Y45" i="51"/>
  <c r="C45" i="50"/>
  <c r="K45" i="50"/>
  <c r="S45" i="50"/>
  <c r="E45" i="49"/>
  <c r="M45" i="49"/>
  <c r="U45" i="49"/>
  <c r="G45" i="48"/>
  <c r="O45" i="48"/>
  <c r="W45" i="48"/>
  <c r="AA45" i="47"/>
  <c r="C45" i="46"/>
  <c r="K45" i="46"/>
  <c r="S45" i="46"/>
  <c r="F45" i="45"/>
  <c r="N45" i="45"/>
  <c r="V45" i="45"/>
  <c r="G26" i="44"/>
  <c r="G45" i="44" s="1"/>
  <c r="O26" i="44"/>
  <c r="O45" i="44" s="1"/>
  <c r="W26" i="44"/>
  <c r="W45" i="44" s="1"/>
  <c r="C45" i="43"/>
  <c r="G45" i="41"/>
  <c r="O45" i="41"/>
  <c r="W45" i="41"/>
  <c r="C26" i="40"/>
  <c r="C45" i="40" s="1"/>
  <c r="K26" i="40"/>
  <c r="K45" i="40" s="1"/>
  <c r="S26" i="40"/>
  <c r="S45" i="40" s="1"/>
  <c r="P45" i="39"/>
  <c r="G45" i="38"/>
  <c r="O45" i="38"/>
  <c r="W45" i="38"/>
  <c r="G45" i="27"/>
  <c r="F26" i="24"/>
  <c r="N26" i="24"/>
  <c r="V26" i="24"/>
  <c r="X44" i="23"/>
  <c r="Z44" i="23" s="1"/>
  <c r="Z37" i="23"/>
  <c r="G45" i="37"/>
  <c r="V45" i="21"/>
  <c r="X44" i="20"/>
  <c r="Z37" i="20"/>
  <c r="D26" i="19"/>
  <c r="D45" i="19" s="1"/>
  <c r="N26" i="55"/>
  <c r="N45" i="55" s="1"/>
  <c r="Z50" i="49"/>
  <c r="C45" i="47"/>
  <c r="K45" i="47"/>
  <c r="S45" i="47"/>
  <c r="L45" i="46"/>
  <c r="H45" i="38"/>
  <c r="J45" i="38"/>
  <c r="R45" i="38"/>
  <c r="C26" i="37"/>
  <c r="C45" i="37" s="1"/>
  <c r="K26" i="37"/>
  <c r="K45" i="37" s="1"/>
  <c r="S26" i="37"/>
  <c r="S45" i="37" s="1"/>
  <c r="AA26" i="37"/>
  <c r="AA45" i="37" s="1"/>
  <c r="E45" i="36"/>
  <c r="D45" i="27"/>
  <c r="L45" i="27"/>
  <c r="T45" i="27"/>
  <c r="M45" i="23"/>
  <c r="P45" i="14"/>
  <c r="W45" i="37"/>
  <c r="F26" i="21"/>
  <c r="G45" i="53"/>
  <c r="O45" i="53"/>
  <c r="W45" i="53"/>
  <c r="G45" i="49"/>
  <c r="O45" i="49"/>
  <c r="W45" i="49"/>
  <c r="D45" i="47"/>
  <c r="L45" i="47"/>
  <c r="T45" i="47"/>
  <c r="E45" i="46"/>
  <c r="M45" i="46"/>
  <c r="U45" i="46"/>
  <c r="D44" i="46"/>
  <c r="D45" i="46" s="1"/>
  <c r="L44" i="46"/>
  <c r="T44" i="46"/>
  <c r="T45" i="46" s="1"/>
  <c r="D44" i="44"/>
  <c r="D45" i="44" s="1"/>
  <c r="L44" i="44"/>
  <c r="L45" i="44" s="1"/>
  <c r="T44" i="44"/>
  <c r="E45" i="43"/>
  <c r="I45" i="41"/>
  <c r="Q45" i="41"/>
  <c r="Y45" i="41"/>
  <c r="I44" i="41"/>
  <c r="Q44" i="41"/>
  <c r="Y44" i="41"/>
  <c r="I44" i="39"/>
  <c r="I45" i="39" s="1"/>
  <c r="Q44" i="39"/>
  <c r="Q45" i="39" s="1"/>
  <c r="Y44" i="39"/>
  <c r="Y45" i="39" s="1"/>
  <c r="H44" i="39"/>
  <c r="H45" i="39" s="1"/>
  <c r="P44" i="39"/>
  <c r="F44" i="37"/>
  <c r="F45" i="37" s="1"/>
  <c r="N44" i="37"/>
  <c r="V44" i="37"/>
  <c r="V45" i="37" s="1"/>
  <c r="E44" i="36"/>
  <c r="M44" i="36"/>
  <c r="M45" i="36" s="1"/>
  <c r="U44" i="36"/>
  <c r="U45" i="36" s="1"/>
  <c r="O45" i="21"/>
  <c r="L26" i="35"/>
  <c r="L45" i="35" s="1"/>
  <c r="T26" i="35"/>
  <c r="T45" i="35" s="1"/>
  <c r="I45" i="31"/>
  <c r="Q45" i="31"/>
  <c r="Y45" i="31"/>
  <c r="G44" i="27"/>
  <c r="O44" i="27"/>
  <c r="W44" i="27"/>
  <c r="W45" i="27" s="1"/>
  <c r="AA44" i="25"/>
  <c r="I45" i="23"/>
  <c r="Q45" i="23"/>
  <c r="Y45" i="23"/>
  <c r="G44" i="23"/>
  <c r="O44" i="23"/>
  <c r="W44" i="23"/>
  <c r="F45" i="20"/>
  <c r="N45" i="20"/>
  <c r="V45" i="20"/>
  <c r="G44" i="20"/>
  <c r="G45" i="20" s="1"/>
  <c r="O44" i="20"/>
  <c r="O45" i="20" s="1"/>
  <c r="W44" i="20"/>
  <c r="W45" i="20" s="1"/>
  <c r="F44" i="19"/>
  <c r="N44" i="19"/>
  <c r="V44" i="19"/>
  <c r="R45" i="17"/>
  <c r="AA45" i="17"/>
  <c r="R45" i="10"/>
  <c r="Z13" i="6"/>
  <c r="E45" i="3"/>
  <c r="F45" i="32"/>
  <c r="N45" i="32"/>
  <c r="V45" i="32"/>
  <c r="G44" i="32"/>
  <c r="O44" i="32"/>
  <c r="W44" i="32"/>
  <c r="AA45" i="31"/>
  <c r="J26" i="31"/>
  <c r="J45" i="31" s="1"/>
  <c r="R26" i="31"/>
  <c r="R45" i="31" s="1"/>
  <c r="F45" i="30"/>
  <c r="N45" i="30"/>
  <c r="V45" i="30"/>
  <c r="J45" i="25"/>
  <c r="R45" i="25"/>
  <c r="F26" i="22"/>
  <c r="Z37" i="22"/>
  <c r="Q45" i="21"/>
  <c r="Z37" i="21"/>
  <c r="I44" i="21"/>
  <c r="I45" i="21" s="1"/>
  <c r="Q44" i="21"/>
  <c r="Y44" i="21"/>
  <c r="Y45" i="21" s="1"/>
  <c r="H45" i="20"/>
  <c r="P45" i="20"/>
  <c r="D26" i="18"/>
  <c r="D45" i="18" s="1"/>
  <c r="L26" i="18"/>
  <c r="T26" i="18"/>
  <c r="T45" i="18" s="1"/>
  <c r="X44" i="16"/>
  <c r="Z44" i="16" s="1"/>
  <c r="Z37" i="16"/>
  <c r="F44" i="12"/>
  <c r="N44" i="12"/>
  <c r="V44" i="12"/>
  <c r="I45" i="5"/>
  <c r="Q45" i="5"/>
  <c r="Y45" i="5"/>
  <c r="M45" i="4"/>
  <c r="C45" i="2"/>
  <c r="K45" i="2"/>
  <c r="S45" i="2"/>
  <c r="W45" i="35"/>
  <c r="G45" i="32"/>
  <c r="O45" i="32"/>
  <c r="W45" i="32"/>
  <c r="F45" i="28"/>
  <c r="N45" i="28"/>
  <c r="V45" i="28"/>
  <c r="H45" i="27"/>
  <c r="P45" i="27"/>
  <c r="I45" i="26"/>
  <c r="Q45" i="26"/>
  <c r="Y45" i="26"/>
  <c r="C45" i="25"/>
  <c r="K45" i="25"/>
  <c r="S45" i="25"/>
  <c r="H45" i="24"/>
  <c r="P45" i="24"/>
  <c r="G45" i="22"/>
  <c r="O45" i="22"/>
  <c r="W45" i="22"/>
  <c r="C45" i="21"/>
  <c r="Y45" i="20"/>
  <c r="I44" i="20"/>
  <c r="I45" i="20" s="1"/>
  <c r="Q44" i="20"/>
  <c r="Q45" i="20" s="1"/>
  <c r="Y44" i="20"/>
  <c r="H45" i="19"/>
  <c r="P45" i="19"/>
  <c r="D45" i="11"/>
  <c r="T45" i="11"/>
  <c r="J44" i="11"/>
  <c r="U45" i="10"/>
  <c r="G45" i="8"/>
  <c r="O45" i="8"/>
  <c r="W45" i="8"/>
  <c r="U45" i="5"/>
  <c r="X26" i="3"/>
  <c r="Z13" i="3"/>
  <c r="J45" i="34"/>
  <c r="R45" i="34"/>
  <c r="I45" i="32"/>
  <c r="Q45" i="32"/>
  <c r="Y45" i="32"/>
  <c r="I45" i="27"/>
  <c r="Q45" i="27"/>
  <c r="Y45" i="27"/>
  <c r="AA45" i="26"/>
  <c r="I45" i="24"/>
  <c r="Q45" i="24"/>
  <c r="Y45" i="24"/>
  <c r="C44" i="24"/>
  <c r="K44" i="24"/>
  <c r="S44" i="24"/>
  <c r="S45" i="24" s="1"/>
  <c r="AA44" i="24"/>
  <c r="AA45" i="24" s="1"/>
  <c r="H45" i="22"/>
  <c r="K44" i="20"/>
  <c r="K45" i="20" s="1"/>
  <c r="S44" i="20"/>
  <c r="AA44" i="20"/>
  <c r="AA45" i="20" s="1"/>
  <c r="I45" i="19"/>
  <c r="J44" i="19"/>
  <c r="J45" i="19" s="1"/>
  <c r="R44" i="19"/>
  <c r="R45" i="19" s="1"/>
  <c r="Z37" i="19"/>
  <c r="I44" i="19"/>
  <c r="Q44" i="19"/>
  <c r="Q45" i="19" s="1"/>
  <c r="Y44" i="19"/>
  <c r="Y45" i="19" s="1"/>
  <c r="C45" i="17"/>
  <c r="P45" i="12"/>
  <c r="V45" i="5"/>
  <c r="C45" i="26"/>
  <c r="S45" i="26"/>
  <c r="J45" i="24"/>
  <c r="R45" i="24"/>
  <c r="F26" i="23"/>
  <c r="N26" i="23"/>
  <c r="V26" i="23"/>
  <c r="C45" i="23"/>
  <c r="K44" i="23"/>
  <c r="K45" i="23" s="1"/>
  <c r="S44" i="23"/>
  <c r="S45" i="23" s="1"/>
  <c r="AA44" i="23"/>
  <c r="AA45" i="23" s="1"/>
  <c r="I45" i="22"/>
  <c r="Q45" i="22"/>
  <c r="Y45" i="22"/>
  <c r="D26" i="21"/>
  <c r="D45" i="21" s="1"/>
  <c r="L26" i="21"/>
  <c r="L45" i="21" s="1"/>
  <c r="T26" i="21"/>
  <c r="C45" i="19"/>
  <c r="C45" i="18"/>
  <c r="O45" i="16"/>
  <c r="F44" i="14"/>
  <c r="N44" i="14"/>
  <c r="V44" i="14"/>
  <c r="Q45" i="12"/>
  <c r="I45" i="8"/>
  <c r="Q45" i="8"/>
  <c r="Y26" i="8"/>
  <c r="Y45" i="8" s="1"/>
  <c r="Z13" i="8"/>
  <c r="R26" i="35"/>
  <c r="R45" i="35" s="1"/>
  <c r="Z13" i="35"/>
  <c r="AA26" i="32"/>
  <c r="AA45" i="32" s="1"/>
  <c r="J26" i="32"/>
  <c r="J45" i="32" s="1"/>
  <c r="R26" i="32"/>
  <c r="R45" i="32" s="1"/>
  <c r="F45" i="31"/>
  <c r="N45" i="31"/>
  <c r="V45" i="31"/>
  <c r="G44" i="31"/>
  <c r="G45" i="31" s="1"/>
  <c r="O44" i="31"/>
  <c r="O45" i="31" s="1"/>
  <c r="W44" i="31"/>
  <c r="AA26" i="30"/>
  <c r="AA45" i="30" s="1"/>
  <c r="J26" i="30"/>
  <c r="J45" i="30" s="1"/>
  <c r="R26" i="30"/>
  <c r="R45" i="30" s="1"/>
  <c r="I45" i="29"/>
  <c r="Q45" i="29"/>
  <c r="Y45" i="29"/>
  <c r="I45" i="28"/>
  <c r="Q45" i="28"/>
  <c r="Y45" i="28"/>
  <c r="E44" i="27"/>
  <c r="E45" i="27" s="1"/>
  <c r="M44" i="27"/>
  <c r="M45" i="27" s="1"/>
  <c r="U44" i="27"/>
  <c r="U45" i="27" s="1"/>
  <c r="D45" i="26"/>
  <c r="L45" i="26"/>
  <c r="T45" i="26"/>
  <c r="E44" i="23"/>
  <c r="M44" i="23"/>
  <c r="U44" i="23"/>
  <c r="U45" i="23" s="1"/>
  <c r="F44" i="22"/>
  <c r="N44" i="22"/>
  <c r="N45" i="22" s="1"/>
  <c r="V44" i="22"/>
  <c r="V45" i="22" s="1"/>
  <c r="F44" i="21"/>
  <c r="N44" i="21"/>
  <c r="N45" i="21" s="1"/>
  <c r="V44" i="21"/>
  <c r="D26" i="20"/>
  <c r="D45" i="20" s="1"/>
  <c r="L26" i="20"/>
  <c r="L45" i="20" s="1"/>
  <c r="T26" i="20"/>
  <c r="T45" i="20" s="1"/>
  <c r="E44" i="20"/>
  <c r="M44" i="20"/>
  <c r="U44" i="20"/>
  <c r="L44" i="18"/>
  <c r="T44" i="18"/>
  <c r="H45" i="17"/>
  <c r="P45" i="17"/>
  <c r="Z50" i="17"/>
  <c r="H45" i="16"/>
  <c r="P45" i="16"/>
  <c r="U45" i="12"/>
  <c r="E44" i="2"/>
  <c r="E45" i="2" s="1"/>
  <c r="M44" i="2"/>
  <c r="U44" i="2"/>
  <c r="S44" i="18"/>
  <c r="S45" i="18" s="1"/>
  <c r="AA44" i="18"/>
  <c r="AA45" i="18" s="1"/>
  <c r="I45" i="17"/>
  <c r="J44" i="17"/>
  <c r="J45" i="17" s="1"/>
  <c r="R44" i="17"/>
  <c r="I44" i="17"/>
  <c r="Q44" i="17"/>
  <c r="Q45" i="17" s="1"/>
  <c r="Y44" i="17"/>
  <c r="Y45" i="17" s="1"/>
  <c r="F45" i="16"/>
  <c r="N45" i="16"/>
  <c r="V45" i="16"/>
  <c r="G44" i="16"/>
  <c r="G45" i="16" s="1"/>
  <c r="O44" i="16"/>
  <c r="W44" i="16"/>
  <c r="F26" i="15"/>
  <c r="F45" i="15" s="1"/>
  <c r="N26" i="15"/>
  <c r="N45" i="15" s="1"/>
  <c r="V26" i="15"/>
  <c r="V45" i="15" s="1"/>
  <c r="J26" i="13"/>
  <c r="R26" i="13"/>
  <c r="R45" i="13" s="1"/>
  <c r="I26" i="13"/>
  <c r="I45" i="13" s="1"/>
  <c r="Q26" i="13"/>
  <c r="Q45" i="13" s="1"/>
  <c r="Y26" i="13"/>
  <c r="Y45" i="13" s="1"/>
  <c r="J44" i="13"/>
  <c r="J45" i="13" s="1"/>
  <c r="Z50" i="13"/>
  <c r="C26" i="10"/>
  <c r="C45" i="10" s="1"/>
  <c r="K26" i="10"/>
  <c r="K45" i="10" s="1"/>
  <c r="S26" i="10"/>
  <c r="S45" i="10" s="1"/>
  <c r="AA26" i="10"/>
  <c r="H26" i="8"/>
  <c r="H45" i="8" s="1"/>
  <c r="P26" i="8"/>
  <c r="P45" i="8" s="1"/>
  <c r="X26" i="8"/>
  <c r="J26" i="6"/>
  <c r="R26" i="6"/>
  <c r="J26" i="4"/>
  <c r="J45" i="4" s="1"/>
  <c r="R26" i="4"/>
  <c r="R45" i="4" s="1"/>
  <c r="G26" i="3"/>
  <c r="G45" i="3" s="1"/>
  <c r="O26" i="3"/>
  <c r="O45" i="3" s="1"/>
  <c r="W26" i="3"/>
  <c r="W45" i="3" s="1"/>
  <c r="D26" i="2"/>
  <c r="D45" i="2" s="1"/>
  <c r="L26" i="2"/>
  <c r="L45" i="2" s="1"/>
  <c r="T26" i="2"/>
  <c r="T45" i="2" s="1"/>
  <c r="J44" i="15"/>
  <c r="R44" i="15"/>
  <c r="I26" i="12"/>
  <c r="I45" i="12" s="1"/>
  <c r="Q26" i="12"/>
  <c r="Y26" i="12"/>
  <c r="Y45" i="12" s="1"/>
  <c r="N45" i="11"/>
  <c r="V45" i="11"/>
  <c r="M26" i="11"/>
  <c r="M45" i="11" s="1"/>
  <c r="R45" i="8"/>
  <c r="Y45" i="6"/>
  <c r="D45" i="4"/>
  <c r="L45" i="4"/>
  <c r="T45" i="4"/>
  <c r="I45" i="4"/>
  <c r="Q45" i="4"/>
  <c r="Y45" i="4"/>
  <c r="F45" i="2"/>
  <c r="N45" i="2"/>
  <c r="D26" i="17"/>
  <c r="D45" i="17" s="1"/>
  <c r="L26" i="17"/>
  <c r="L45" i="17" s="1"/>
  <c r="T26" i="17"/>
  <c r="T45" i="17" s="1"/>
  <c r="Q45" i="16"/>
  <c r="R44" i="16"/>
  <c r="I44" i="16"/>
  <c r="I45" i="16" s="1"/>
  <c r="Q44" i="16"/>
  <c r="Y44" i="16"/>
  <c r="Y45" i="16" s="1"/>
  <c r="C26" i="12"/>
  <c r="K26" i="12"/>
  <c r="S26" i="12"/>
  <c r="S45" i="12" s="1"/>
  <c r="AA26" i="12"/>
  <c r="AA44" i="12"/>
  <c r="J44" i="12"/>
  <c r="J45" i="12" s="1"/>
  <c r="R44" i="12"/>
  <c r="G26" i="11"/>
  <c r="O26" i="11"/>
  <c r="O45" i="11" s="1"/>
  <c r="W26" i="11"/>
  <c r="W45" i="11" s="1"/>
  <c r="F44" i="11"/>
  <c r="F45" i="11" s="1"/>
  <c r="N44" i="11"/>
  <c r="V44" i="11"/>
  <c r="E26" i="10"/>
  <c r="E45" i="10" s="1"/>
  <c r="C26" i="8"/>
  <c r="C45" i="8" s="1"/>
  <c r="K26" i="8"/>
  <c r="K45" i="8" s="1"/>
  <c r="S26" i="8"/>
  <c r="S45" i="8" s="1"/>
  <c r="AA26" i="8"/>
  <c r="AA45" i="8" s="1"/>
  <c r="J45" i="3"/>
  <c r="R45" i="3"/>
  <c r="G45" i="2"/>
  <c r="O45" i="2"/>
  <c r="W45" i="2"/>
  <c r="G44" i="18"/>
  <c r="O44" i="18"/>
  <c r="O45" i="18" s="1"/>
  <c r="W44" i="18"/>
  <c r="W45" i="18" s="1"/>
  <c r="F44" i="17"/>
  <c r="N44" i="17"/>
  <c r="V44" i="17"/>
  <c r="C44" i="16"/>
  <c r="C45" i="16" s="1"/>
  <c r="K44" i="16"/>
  <c r="S44" i="16"/>
  <c r="AA44" i="16"/>
  <c r="AA45" i="16" s="1"/>
  <c r="J26" i="15"/>
  <c r="R26" i="15"/>
  <c r="Z13" i="15"/>
  <c r="I26" i="15"/>
  <c r="Y26" i="15"/>
  <c r="Y45" i="15" s="1"/>
  <c r="F26" i="13"/>
  <c r="N26" i="13"/>
  <c r="V26" i="13"/>
  <c r="V45" i="13" s="1"/>
  <c r="E26" i="13"/>
  <c r="E45" i="13" s="1"/>
  <c r="M26" i="13"/>
  <c r="M45" i="13" s="1"/>
  <c r="U26" i="13"/>
  <c r="U45" i="13" s="1"/>
  <c r="F44" i="13"/>
  <c r="N44" i="13"/>
  <c r="V44" i="13"/>
  <c r="G26" i="10"/>
  <c r="G45" i="10" s="1"/>
  <c r="O26" i="10"/>
  <c r="O45" i="10" s="1"/>
  <c r="W26" i="10"/>
  <c r="W45" i="10" s="1"/>
  <c r="J26" i="9"/>
  <c r="J45" i="9" s="1"/>
  <c r="R26" i="9"/>
  <c r="R45" i="9" s="1"/>
  <c r="D26" i="8"/>
  <c r="D45" i="8" s="1"/>
  <c r="L26" i="8"/>
  <c r="L45" i="8" s="1"/>
  <c r="T26" i="8"/>
  <c r="T45" i="8" s="1"/>
  <c r="J26" i="7"/>
  <c r="J45" i="7" s="1"/>
  <c r="R26" i="7"/>
  <c r="R45" i="7" s="1"/>
  <c r="Z13" i="7"/>
  <c r="F26" i="4"/>
  <c r="F45" i="4" s="1"/>
  <c r="N26" i="4"/>
  <c r="N45" i="4" s="1"/>
  <c r="V26" i="4"/>
  <c r="V45" i="4" s="1"/>
  <c r="C26" i="3"/>
  <c r="C45" i="3" s="1"/>
  <c r="K26" i="3"/>
  <c r="K45" i="3" s="1"/>
  <c r="S26" i="3"/>
  <c r="S45" i="3" s="1"/>
  <c r="AA26" i="3"/>
  <c r="AA45" i="3" s="1"/>
  <c r="Z44" i="2"/>
  <c r="Z50" i="2"/>
  <c r="H45" i="11"/>
  <c r="P45" i="11"/>
  <c r="Z44" i="11"/>
  <c r="F44" i="10"/>
  <c r="N44" i="10"/>
  <c r="V44" i="10"/>
  <c r="AA45" i="9"/>
  <c r="AA45" i="7"/>
  <c r="J45" i="5"/>
  <c r="R45" i="5"/>
  <c r="I45" i="2"/>
  <c r="Q45" i="2"/>
  <c r="Y45" i="2"/>
  <c r="H45" i="18"/>
  <c r="P45" i="18"/>
  <c r="D26" i="16"/>
  <c r="D45" i="16" s="1"/>
  <c r="L26" i="16"/>
  <c r="L45" i="16" s="1"/>
  <c r="T26" i="16"/>
  <c r="E44" i="16"/>
  <c r="M44" i="16"/>
  <c r="U44" i="16"/>
  <c r="U45" i="16" s="1"/>
  <c r="D26" i="15"/>
  <c r="D45" i="15" s="1"/>
  <c r="T26" i="15"/>
  <c r="T45" i="15" s="1"/>
  <c r="G26" i="14"/>
  <c r="O26" i="14"/>
  <c r="W26" i="14"/>
  <c r="Z50" i="14"/>
  <c r="Z44" i="13"/>
  <c r="F26" i="12"/>
  <c r="F45" i="12" s="1"/>
  <c r="N26" i="12"/>
  <c r="N45" i="12" s="1"/>
  <c r="V26" i="12"/>
  <c r="V45" i="12" s="1"/>
  <c r="E26" i="12"/>
  <c r="E45" i="12" s="1"/>
  <c r="M26" i="12"/>
  <c r="M45" i="12" s="1"/>
  <c r="J26" i="11"/>
  <c r="R26" i="11"/>
  <c r="R45" i="11" s="1"/>
  <c r="I26" i="11"/>
  <c r="I45" i="11" s="1"/>
  <c r="Q26" i="11"/>
  <c r="Q45" i="11" s="1"/>
  <c r="Y26" i="11"/>
  <c r="Y45" i="11" s="1"/>
  <c r="D26" i="7"/>
  <c r="D45" i="7" s="1"/>
  <c r="L26" i="7"/>
  <c r="T26" i="7"/>
  <c r="C26" i="5"/>
  <c r="C45" i="5" s="1"/>
  <c r="K26" i="5"/>
  <c r="S26" i="5"/>
  <c r="AA26" i="5"/>
  <c r="AA45" i="5" s="1"/>
  <c r="J26" i="2"/>
  <c r="J45" i="2" s="1"/>
  <c r="R26" i="2"/>
  <c r="R45" i="2" s="1"/>
  <c r="X45" i="1"/>
  <c r="Z45" i="1" s="1"/>
  <c r="Z26" i="1"/>
  <c r="H45" i="1"/>
  <c r="AA45" i="1"/>
  <c r="P45" i="1"/>
  <c r="D45" i="1"/>
  <c r="E45" i="1"/>
  <c r="L45" i="1"/>
  <c r="X45" i="50"/>
  <c r="Z45" i="50" s="1"/>
  <c r="Z26" i="50"/>
  <c r="X45" i="46"/>
  <c r="Z26" i="46"/>
  <c r="X45" i="55"/>
  <c r="Z26" i="55"/>
  <c r="X45" i="47"/>
  <c r="Z45" i="47" s="1"/>
  <c r="Z26" i="47"/>
  <c r="I45" i="55"/>
  <c r="Q45" i="55"/>
  <c r="Y45" i="55"/>
  <c r="J45" i="53"/>
  <c r="X45" i="51"/>
  <c r="Z45" i="51" s="1"/>
  <c r="Z26" i="51"/>
  <c r="Z13" i="1"/>
  <c r="J45" i="55"/>
  <c r="R45" i="55"/>
  <c r="Z13" i="55"/>
  <c r="Y45" i="46"/>
  <c r="D45" i="45"/>
  <c r="L45" i="45"/>
  <c r="C45" i="55"/>
  <c r="K45" i="55"/>
  <c r="S45" i="55"/>
  <c r="AA45" i="55"/>
  <c r="F45" i="53"/>
  <c r="N45" i="53"/>
  <c r="V45" i="53"/>
  <c r="H45" i="52"/>
  <c r="P45" i="52"/>
  <c r="X45" i="52"/>
  <c r="Z45" i="52" s="1"/>
  <c r="Z26" i="52"/>
  <c r="AA45" i="51"/>
  <c r="D45" i="50"/>
  <c r="L45" i="50"/>
  <c r="T45" i="50"/>
  <c r="F45" i="49"/>
  <c r="N45" i="49"/>
  <c r="V45" i="49"/>
  <c r="H45" i="48"/>
  <c r="P45" i="48"/>
  <c r="X45" i="48"/>
  <c r="Z45" i="48" s="1"/>
  <c r="Z26" i="48"/>
  <c r="Y45" i="47"/>
  <c r="E45" i="45"/>
  <c r="M45" i="45"/>
  <c r="U45" i="45"/>
  <c r="J45" i="45"/>
  <c r="H45" i="44"/>
  <c r="P45" i="44"/>
  <c r="X45" i="44"/>
  <c r="Z26" i="44"/>
  <c r="I45" i="52"/>
  <c r="Q45" i="52"/>
  <c r="Y45" i="52"/>
  <c r="C45" i="51"/>
  <c r="K45" i="51"/>
  <c r="S45" i="51"/>
  <c r="E45" i="50"/>
  <c r="M45" i="50"/>
  <c r="U45" i="50"/>
  <c r="I45" i="48"/>
  <c r="Q45" i="48"/>
  <c r="Y45" i="48"/>
  <c r="I45" i="46"/>
  <c r="I45" i="44"/>
  <c r="Q45" i="44"/>
  <c r="Y45" i="44"/>
  <c r="Z37" i="1"/>
  <c r="U26" i="55"/>
  <c r="U45" i="55" s="1"/>
  <c r="Z44" i="55"/>
  <c r="X45" i="54"/>
  <c r="Z45" i="54" s="1"/>
  <c r="Z26" i="54"/>
  <c r="Z44" i="54"/>
  <c r="H45" i="53"/>
  <c r="P45" i="53"/>
  <c r="X45" i="53"/>
  <c r="Z45" i="53" s="1"/>
  <c r="Z26" i="53"/>
  <c r="AA45" i="52"/>
  <c r="D45" i="51"/>
  <c r="L45" i="51"/>
  <c r="T45" i="51"/>
  <c r="J45" i="51"/>
  <c r="F45" i="50"/>
  <c r="N45" i="50"/>
  <c r="V45" i="50"/>
  <c r="H45" i="49"/>
  <c r="P45" i="49"/>
  <c r="X45" i="49"/>
  <c r="Z26" i="49"/>
  <c r="E45" i="47"/>
  <c r="M45" i="47"/>
  <c r="U45" i="47"/>
  <c r="I45" i="47"/>
  <c r="J45" i="46"/>
  <c r="R45" i="45"/>
  <c r="V26" i="55"/>
  <c r="V45" i="55" s="1"/>
  <c r="Y45" i="49"/>
  <c r="X45" i="45"/>
  <c r="Z45" i="45" s="1"/>
  <c r="Z26" i="45"/>
  <c r="X45" i="43"/>
  <c r="Z45" i="43" s="1"/>
  <c r="Z26" i="43"/>
  <c r="Z26" i="40"/>
  <c r="I45" i="43"/>
  <c r="Q45" i="43"/>
  <c r="Y45" i="43"/>
  <c r="H45" i="37"/>
  <c r="P45" i="37"/>
  <c r="Z26" i="37"/>
  <c r="Z13" i="54"/>
  <c r="Z13" i="53"/>
  <c r="Z13" i="52"/>
  <c r="Z13" i="51"/>
  <c r="Z13" i="50"/>
  <c r="Z13" i="49"/>
  <c r="Z13" i="48"/>
  <c r="Z13" i="47"/>
  <c r="Z13" i="46"/>
  <c r="Z13" i="45"/>
  <c r="Z13" i="44"/>
  <c r="J26" i="43"/>
  <c r="J45" i="43" s="1"/>
  <c r="R26" i="43"/>
  <c r="R45" i="43" s="1"/>
  <c r="Z13" i="43"/>
  <c r="D45" i="42"/>
  <c r="L45" i="42"/>
  <c r="T45" i="42"/>
  <c r="M45" i="41"/>
  <c r="N45" i="38"/>
  <c r="I45" i="37"/>
  <c r="Q45" i="37"/>
  <c r="Y45" i="37"/>
  <c r="K26" i="43"/>
  <c r="K45" i="43" s="1"/>
  <c r="S26" i="43"/>
  <c r="S45" i="43" s="1"/>
  <c r="E45" i="42"/>
  <c r="M45" i="42"/>
  <c r="U45" i="42"/>
  <c r="Z26" i="39"/>
  <c r="X45" i="41"/>
  <c r="Z45" i="41" s="1"/>
  <c r="Z26" i="41"/>
  <c r="Z26" i="38"/>
  <c r="Z37" i="55"/>
  <c r="Z37" i="54"/>
  <c r="Z37" i="53"/>
  <c r="Z37" i="52"/>
  <c r="Z37" i="51"/>
  <c r="Z37" i="50"/>
  <c r="Z37" i="49"/>
  <c r="Z37" i="48"/>
  <c r="Z37" i="47"/>
  <c r="Z37" i="46"/>
  <c r="Z37" i="45"/>
  <c r="Z37" i="44"/>
  <c r="M45" i="43"/>
  <c r="U45" i="43"/>
  <c r="U45" i="41"/>
  <c r="U45" i="39"/>
  <c r="I45" i="38"/>
  <c r="Q45" i="38"/>
  <c r="Y45" i="38"/>
  <c r="D45" i="37"/>
  <c r="L45" i="37"/>
  <c r="T45" i="37"/>
  <c r="H45" i="42"/>
  <c r="P45" i="42"/>
  <c r="X26" i="42"/>
  <c r="Z13" i="42"/>
  <c r="V45" i="42"/>
  <c r="V45" i="41"/>
  <c r="V45" i="39"/>
  <c r="E45" i="37"/>
  <c r="M45" i="37"/>
  <c r="U45" i="37"/>
  <c r="G26" i="43"/>
  <c r="G45" i="43" s="1"/>
  <c r="O26" i="43"/>
  <c r="O45" i="43" s="1"/>
  <c r="W26" i="43"/>
  <c r="W45" i="43" s="1"/>
  <c r="I45" i="42"/>
  <c r="Q45" i="42"/>
  <c r="Y45" i="42"/>
  <c r="E45" i="41"/>
  <c r="N45" i="40"/>
  <c r="D45" i="39"/>
  <c r="L45" i="39"/>
  <c r="T45" i="39"/>
  <c r="E45" i="39"/>
  <c r="N45" i="37"/>
  <c r="X45" i="33"/>
  <c r="Z45" i="33" s="1"/>
  <c r="Z26" i="33"/>
  <c r="Z37" i="43"/>
  <c r="Z37" i="42"/>
  <c r="Z37" i="40"/>
  <c r="X44" i="40"/>
  <c r="Z44" i="40" s="1"/>
  <c r="X44" i="39"/>
  <c r="Z44" i="39" s="1"/>
  <c r="Z37" i="38"/>
  <c r="X44" i="38"/>
  <c r="Z44" i="38" s="1"/>
  <c r="X44" i="37"/>
  <c r="Z44" i="37" s="1"/>
  <c r="F45" i="34"/>
  <c r="N45" i="34"/>
  <c r="V45" i="34"/>
  <c r="D45" i="32"/>
  <c r="L45" i="32"/>
  <c r="T45" i="32"/>
  <c r="H45" i="31"/>
  <c r="P45" i="31"/>
  <c r="X45" i="31"/>
  <c r="Z45" i="31" s="1"/>
  <c r="Z26" i="31"/>
  <c r="D45" i="30"/>
  <c r="L45" i="30"/>
  <c r="T45" i="30"/>
  <c r="F26" i="36"/>
  <c r="F45" i="36" s="1"/>
  <c r="N26" i="36"/>
  <c r="N45" i="36" s="1"/>
  <c r="V26" i="36"/>
  <c r="V45" i="36" s="1"/>
  <c r="F26" i="35"/>
  <c r="F45" i="35" s="1"/>
  <c r="N26" i="35"/>
  <c r="N45" i="35" s="1"/>
  <c r="V26" i="35"/>
  <c r="V45" i="35" s="1"/>
  <c r="X45" i="34"/>
  <c r="Z45" i="34" s="1"/>
  <c r="Z26" i="34"/>
  <c r="E45" i="33"/>
  <c r="Z44" i="33"/>
  <c r="M45" i="32"/>
  <c r="X45" i="36"/>
  <c r="Z26" i="36"/>
  <c r="X45" i="35"/>
  <c r="Z45" i="35" s="1"/>
  <c r="Z26" i="35"/>
  <c r="M45" i="33"/>
  <c r="I45" i="35"/>
  <c r="Q45" i="35"/>
  <c r="Y45" i="35"/>
  <c r="AA45" i="34"/>
  <c r="U45" i="33"/>
  <c r="H45" i="32"/>
  <c r="P45" i="32"/>
  <c r="X45" i="32"/>
  <c r="Z45" i="32" s="1"/>
  <c r="Z26" i="32"/>
  <c r="U45" i="32"/>
  <c r="D45" i="31"/>
  <c r="L45" i="31"/>
  <c r="T45" i="31"/>
  <c r="X45" i="30"/>
  <c r="Z45" i="30" s="1"/>
  <c r="Z26" i="30"/>
  <c r="Z13" i="41"/>
  <c r="Z13" i="40"/>
  <c r="Z13" i="39"/>
  <c r="Z13" i="38"/>
  <c r="Z13" i="37"/>
  <c r="J45" i="36"/>
  <c r="R45" i="36"/>
  <c r="Z13" i="36"/>
  <c r="J45" i="35"/>
  <c r="C45" i="34"/>
  <c r="K45" i="34"/>
  <c r="S45" i="34"/>
  <c r="E45" i="34"/>
  <c r="F45" i="33"/>
  <c r="N45" i="33"/>
  <c r="V45" i="33"/>
  <c r="C26" i="36"/>
  <c r="C45" i="36" s="1"/>
  <c r="K26" i="36"/>
  <c r="K45" i="36" s="1"/>
  <c r="S45" i="36"/>
  <c r="AA45" i="36"/>
  <c r="C45" i="35"/>
  <c r="K45" i="35"/>
  <c r="S45" i="35"/>
  <c r="AA45" i="35"/>
  <c r="D45" i="34"/>
  <c r="L45" i="34"/>
  <c r="T45" i="34"/>
  <c r="M45" i="34"/>
  <c r="G45" i="33"/>
  <c r="O45" i="33"/>
  <c r="W45" i="33"/>
  <c r="M45" i="31"/>
  <c r="Y26" i="34"/>
  <c r="Y45" i="34" s="1"/>
  <c r="I45" i="30"/>
  <c r="Q45" i="30"/>
  <c r="U45" i="25"/>
  <c r="Z26" i="23"/>
  <c r="O45" i="26"/>
  <c r="Z26" i="25"/>
  <c r="X45" i="25"/>
  <c r="Z45" i="25" s="1"/>
  <c r="Z37" i="35"/>
  <c r="Z37" i="34"/>
  <c r="Z37" i="33"/>
  <c r="Z37" i="32"/>
  <c r="Z37" i="31"/>
  <c r="Z37" i="30"/>
  <c r="F45" i="29"/>
  <c r="N45" i="29"/>
  <c r="V45" i="29"/>
  <c r="O45" i="29"/>
  <c r="F45" i="27"/>
  <c r="N45" i="27"/>
  <c r="V45" i="27"/>
  <c r="O45" i="27"/>
  <c r="I45" i="25"/>
  <c r="Q45" i="25"/>
  <c r="Y45" i="25"/>
  <c r="F45" i="24"/>
  <c r="N45" i="24"/>
  <c r="V45" i="24"/>
  <c r="C44" i="30"/>
  <c r="C45" i="30" s="1"/>
  <c r="K44" i="30"/>
  <c r="K45" i="30" s="1"/>
  <c r="E45" i="28"/>
  <c r="M45" i="28"/>
  <c r="U45" i="28"/>
  <c r="H45" i="26"/>
  <c r="P45" i="26"/>
  <c r="Z26" i="26"/>
  <c r="X45" i="26"/>
  <c r="Z45" i="26" s="1"/>
  <c r="W45" i="26"/>
  <c r="AA45" i="25"/>
  <c r="G45" i="24"/>
  <c r="O45" i="24"/>
  <c r="W45" i="24"/>
  <c r="Z26" i="29"/>
  <c r="X45" i="29"/>
  <c r="Z45" i="29" s="1"/>
  <c r="Z26" i="27"/>
  <c r="X45" i="27"/>
  <c r="Z45" i="27" s="1"/>
  <c r="Z26" i="24"/>
  <c r="X45" i="24"/>
  <c r="J45" i="26"/>
  <c r="R45" i="26"/>
  <c r="D45" i="25"/>
  <c r="L45" i="25"/>
  <c r="T45" i="25"/>
  <c r="J45" i="29"/>
  <c r="R45" i="29"/>
  <c r="H45" i="28"/>
  <c r="P45" i="28"/>
  <c r="Z26" i="28"/>
  <c r="X45" i="28"/>
  <c r="Z45" i="28" s="1"/>
  <c r="W45" i="28"/>
  <c r="J45" i="27"/>
  <c r="R45" i="27"/>
  <c r="M45" i="25"/>
  <c r="F45" i="23"/>
  <c r="N45" i="23"/>
  <c r="V45" i="23"/>
  <c r="Z13" i="33"/>
  <c r="Z13" i="32"/>
  <c r="Z13" i="31"/>
  <c r="Z13" i="30"/>
  <c r="G44" i="30"/>
  <c r="G45" i="30" s="1"/>
  <c r="D45" i="29"/>
  <c r="C45" i="27"/>
  <c r="K45" i="27"/>
  <c r="S45" i="27"/>
  <c r="G45" i="26"/>
  <c r="N45" i="25"/>
  <c r="C45" i="24"/>
  <c r="K45" i="24"/>
  <c r="D45" i="24"/>
  <c r="G45" i="23"/>
  <c r="O45" i="23"/>
  <c r="W45" i="23"/>
  <c r="L45" i="23"/>
  <c r="Z37" i="29"/>
  <c r="Z37" i="28"/>
  <c r="Z37" i="26"/>
  <c r="Z37" i="25"/>
  <c r="Z37" i="24"/>
  <c r="E26" i="22"/>
  <c r="M26" i="22"/>
  <c r="U26" i="22"/>
  <c r="Z26" i="20"/>
  <c r="X45" i="20"/>
  <c r="Z45" i="20" s="1"/>
  <c r="E44" i="19"/>
  <c r="M44" i="19"/>
  <c r="M45" i="19" s="1"/>
  <c r="U44" i="19"/>
  <c r="U45" i="19" s="1"/>
  <c r="Z26" i="18"/>
  <c r="X45" i="18"/>
  <c r="Z45" i="18" s="1"/>
  <c r="E44" i="17"/>
  <c r="E45" i="17" s="1"/>
  <c r="M44" i="17"/>
  <c r="U44" i="17"/>
  <c r="U45" i="17" s="1"/>
  <c r="Z26" i="16"/>
  <c r="Z26" i="21"/>
  <c r="X45" i="21"/>
  <c r="Z45" i="21" s="1"/>
  <c r="Z44" i="20"/>
  <c r="E45" i="19"/>
  <c r="M45" i="17"/>
  <c r="P45" i="22"/>
  <c r="Z26" i="22"/>
  <c r="X45" i="22"/>
  <c r="Z45" i="22" s="1"/>
  <c r="J45" i="20"/>
  <c r="R45" i="20"/>
  <c r="F45" i="19"/>
  <c r="N45" i="19"/>
  <c r="V45" i="19"/>
  <c r="J45" i="18"/>
  <c r="R45" i="18"/>
  <c r="F45" i="17"/>
  <c r="N45" i="17"/>
  <c r="V45" i="17"/>
  <c r="J45" i="16"/>
  <c r="R45" i="16"/>
  <c r="Z26" i="15"/>
  <c r="Z13" i="29"/>
  <c r="Z13" i="28"/>
  <c r="Z13" i="27"/>
  <c r="Z13" i="26"/>
  <c r="Z13" i="25"/>
  <c r="Z13" i="24"/>
  <c r="Z13" i="23"/>
  <c r="R45" i="22"/>
  <c r="Z13" i="22"/>
  <c r="Z26" i="19"/>
  <c r="X45" i="19"/>
  <c r="W45" i="19"/>
  <c r="Z26" i="17"/>
  <c r="X45" i="17"/>
  <c r="W45" i="17"/>
  <c r="T45" i="16"/>
  <c r="J45" i="15"/>
  <c r="R45" i="15"/>
  <c r="I45" i="15"/>
  <c r="T45" i="21"/>
  <c r="E45" i="20"/>
  <c r="M45" i="20"/>
  <c r="U45" i="20"/>
  <c r="Z44" i="19"/>
  <c r="E45" i="18"/>
  <c r="M45" i="18"/>
  <c r="U45" i="18"/>
  <c r="Z44" i="17"/>
  <c r="E45" i="16"/>
  <c r="M45" i="16"/>
  <c r="L26" i="22"/>
  <c r="L45" i="22" s="1"/>
  <c r="T26" i="22"/>
  <c r="T45" i="22" s="1"/>
  <c r="E44" i="22"/>
  <c r="M44" i="22"/>
  <c r="U44" i="22"/>
  <c r="K45" i="16"/>
  <c r="S45" i="16"/>
  <c r="Z44" i="10"/>
  <c r="C45" i="13"/>
  <c r="K45" i="13"/>
  <c r="S45" i="13"/>
  <c r="J45" i="11"/>
  <c r="J45" i="14"/>
  <c r="R45" i="14"/>
  <c r="C45" i="11"/>
  <c r="K45" i="11"/>
  <c r="S45" i="11"/>
  <c r="AA45" i="11"/>
  <c r="X45" i="11"/>
  <c r="Z45" i="11" s="1"/>
  <c r="Z26" i="13"/>
  <c r="AA44" i="13"/>
  <c r="AA45" i="13" s="1"/>
  <c r="AA44" i="11"/>
  <c r="J45" i="10"/>
  <c r="C45" i="9"/>
  <c r="Z13" i="21"/>
  <c r="Z13" i="20"/>
  <c r="Z13" i="19"/>
  <c r="Z13" i="18"/>
  <c r="Z13" i="17"/>
  <c r="Z13" i="16"/>
  <c r="Z26" i="14"/>
  <c r="G45" i="13"/>
  <c r="O45" i="13"/>
  <c r="W45" i="13"/>
  <c r="X45" i="13"/>
  <c r="Z45" i="13" s="1"/>
  <c r="G26" i="15"/>
  <c r="G45" i="15" s="1"/>
  <c r="O26" i="15"/>
  <c r="O45" i="15" s="1"/>
  <c r="W26" i="15"/>
  <c r="W45" i="15" s="1"/>
  <c r="F26" i="14"/>
  <c r="F45" i="14" s="1"/>
  <c r="N26" i="14"/>
  <c r="N45" i="14" s="1"/>
  <c r="V26" i="14"/>
  <c r="V45" i="14" s="1"/>
  <c r="R45" i="12"/>
  <c r="G45" i="11"/>
  <c r="L45" i="11"/>
  <c r="D45" i="10"/>
  <c r="AA44" i="10"/>
  <c r="AA45" i="10" s="1"/>
  <c r="X44" i="15"/>
  <c r="Z44" i="15" s="1"/>
  <c r="Z37" i="15"/>
  <c r="G45" i="14"/>
  <c r="O45" i="14"/>
  <c r="W45" i="14"/>
  <c r="X45" i="14"/>
  <c r="Z45" i="14" s="1"/>
  <c r="C45" i="12"/>
  <c r="K45" i="12"/>
  <c r="AA45" i="12"/>
  <c r="T45" i="12"/>
  <c r="F26" i="10"/>
  <c r="F45" i="10" s="1"/>
  <c r="N26" i="10"/>
  <c r="N45" i="10" s="1"/>
  <c r="V26" i="10"/>
  <c r="V45" i="10" s="1"/>
  <c r="F26" i="9"/>
  <c r="F45" i="9" s="1"/>
  <c r="N26" i="9"/>
  <c r="N45" i="9" s="1"/>
  <c r="V26" i="9"/>
  <c r="V45" i="9" s="1"/>
  <c r="J45" i="8"/>
  <c r="H45" i="3"/>
  <c r="Z25" i="11"/>
  <c r="C45" i="7"/>
  <c r="K45" i="7"/>
  <c r="S45" i="7"/>
  <c r="D45" i="6"/>
  <c r="L45" i="6"/>
  <c r="T45" i="6"/>
  <c r="X45" i="6"/>
  <c r="Z45" i="6" s="1"/>
  <c r="Z26" i="9"/>
  <c r="L45" i="7"/>
  <c r="T45" i="7"/>
  <c r="X45" i="7"/>
  <c r="Z45" i="7" s="1"/>
  <c r="C45" i="4"/>
  <c r="K45" i="4"/>
  <c r="S45" i="4"/>
  <c r="AA45" i="4"/>
  <c r="Z37" i="14"/>
  <c r="Z37" i="13"/>
  <c r="Z37" i="12"/>
  <c r="Z37" i="11"/>
  <c r="Z37" i="10"/>
  <c r="Z37" i="9"/>
  <c r="F26" i="6"/>
  <c r="F45" i="6" s="1"/>
  <c r="N26" i="6"/>
  <c r="N45" i="6" s="1"/>
  <c r="V26" i="6"/>
  <c r="V45" i="6" s="1"/>
  <c r="H45" i="6"/>
  <c r="X45" i="4"/>
  <c r="Z45" i="4" s="1"/>
  <c r="P45" i="3"/>
  <c r="D45" i="9"/>
  <c r="L45" i="9"/>
  <c r="T45" i="9"/>
  <c r="C44" i="9"/>
  <c r="K44" i="9"/>
  <c r="K45" i="9" s="1"/>
  <c r="S44" i="9"/>
  <c r="S45" i="9" s="1"/>
  <c r="F26" i="8"/>
  <c r="F45" i="8" s="1"/>
  <c r="N26" i="8"/>
  <c r="N45" i="8" s="1"/>
  <c r="V26" i="8"/>
  <c r="V45" i="8" s="1"/>
  <c r="F26" i="7"/>
  <c r="F45" i="7" s="1"/>
  <c r="N26" i="7"/>
  <c r="N45" i="7" s="1"/>
  <c r="V26" i="7"/>
  <c r="V45" i="7" s="1"/>
  <c r="M45" i="2"/>
  <c r="Z26" i="8"/>
  <c r="X44" i="8"/>
  <c r="Z44" i="8" s="1"/>
  <c r="Z37" i="8"/>
  <c r="P45" i="6"/>
  <c r="G45" i="4"/>
  <c r="O45" i="4"/>
  <c r="W45" i="4"/>
  <c r="D45" i="3"/>
  <c r="L45" i="3"/>
  <c r="T45" i="3"/>
  <c r="X45" i="3"/>
  <c r="Z45" i="3" s="1"/>
  <c r="H45" i="2"/>
  <c r="P45" i="2"/>
  <c r="X45" i="2"/>
  <c r="Z45" i="2" s="1"/>
  <c r="Z26" i="2"/>
  <c r="U45" i="2"/>
  <c r="P45" i="7"/>
  <c r="J45" i="6"/>
  <c r="R45" i="6"/>
  <c r="K45" i="5"/>
  <c r="S45" i="5"/>
  <c r="Y45" i="3"/>
  <c r="Z26" i="7"/>
  <c r="Z26" i="6"/>
  <c r="Z26" i="5"/>
  <c r="Z26" i="4"/>
  <c r="Z26" i="3"/>
  <c r="Z37" i="7"/>
  <c r="Z37" i="6"/>
  <c r="Z37" i="5"/>
  <c r="Z37" i="4"/>
  <c r="Z37" i="3"/>
  <c r="Z37" i="2"/>
  <c r="Z45" i="17" l="1"/>
  <c r="U45" i="22"/>
  <c r="X45" i="23"/>
  <c r="Z45" i="23" s="1"/>
  <c r="L45" i="18"/>
  <c r="M45" i="22"/>
  <c r="Z45" i="19"/>
  <c r="E45" i="22"/>
  <c r="Z45" i="36"/>
  <c r="X45" i="37"/>
  <c r="Z45" i="37" s="1"/>
  <c r="N45" i="13"/>
  <c r="F45" i="22"/>
  <c r="Z26" i="11"/>
  <c r="X45" i="16"/>
  <c r="Z45" i="16" s="1"/>
  <c r="Z45" i="24"/>
  <c r="Z45" i="55"/>
  <c r="F45" i="13"/>
  <c r="T45" i="44"/>
  <c r="F45" i="21"/>
  <c r="X45" i="40"/>
  <c r="Z45" i="40" s="1"/>
  <c r="X45" i="8"/>
  <c r="Z45" i="8" s="1"/>
  <c r="X45" i="15"/>
  <c r="Z45" i="15" s="1"/>
  <c r="X45" i="39"/>
  <c r="Z45" i="39" s="1"/>
  <c r="Z45" i="44"/>
  <c r="X45" i="42"/>
  <c r="Z45" i="42" s="1"/>
  <c r="Z26" i="42"/>
  <c r="Z45" i="46"/>
  <c r="Z45" i="49"/>
  <c r="X45" i="38"/>
  <c r="Z45" i="38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<sst xmlns="http://schemas.openxmlformats.org/spreadsheetml/2006/main" count="7150" uniqueCount="134">
  <si>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</si>
  <si>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</si>
  <si>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</si>
  <si>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</si>
  <si>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</si>
  <si>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</si>
  <si>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</si>
  <si>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</si>
  <si>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</si>
  <si>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</si>
  <si>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</si>
  <si>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</si>
  <si>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</si>
  <si>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</si>
  <si>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</si>
  <si>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</si>
  <si>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</si>
  <si>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</si>
  <si>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</si>
  <si>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</si>
  <si>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</si>
  <si>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</si>
  <si>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</si>
  <si>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</si>
  <si>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</si>
  <si>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</si>
  <si>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</si>
  <si>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</si>
  <si>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</si>
  <si>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</si>
  <si>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</si>
  <si>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</si>
  <si>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</si>
  <si>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</si>
  <si>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</si>
  <si>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</si>
  <si>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</si>
  <si>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</si>
  <si>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</si>
  <si>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</si>
  <si>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</si>
  <si>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</si>
  <si>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</si>
  <si>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</si>
  <si>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</si>
  <si>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</si>
  <si>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</si>
  <si>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</si>
  <si>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</si>
  <si>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</si>
  <si>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</si>
  <si>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</si>
  <si>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</si>
  <si>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</si>
  <si>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</si>
  <si>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</si>
  <si>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</si>
  <si>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</si>
  <si>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</si>
  <si>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</si>
  <si>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</si>
  <si>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</si>
  <si>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</si>
  <si>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</si>
  <si>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</si>
  <si>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</si>
  <si>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</si>
  <si>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</si>
  <si>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</si>
  <si>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</si>
  <si>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</si>
  <si>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</si>
  <si>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</si>
  <si>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</si>
  <si>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</si>
  <si>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</si>
  <si>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4th Quarter ended 30 June 2025 (Figures Finalised as at 2025/08/08)</t>
  </si>
  <si>
    <t>Kwazulu-Natal: Umzumbe (KZN213) - Table C6 Quarterly Budget Statement - Financial Position ( Waste water management                             ) for 4th Quarter ended 30 June 2025 (Figures Finalised as at 2025/08/08)</t>
  </si>
  <si>
    <t>Kwazulu-Natal: uMuziwabantu (KZN214) - Table C6 Quarterly Budget Statement - Financial Position ( Waste water management                             ) for 4th Quarter ended 30 June 2025 (Figures Finalised as at 2025/08/08)</t>
  </si>
  <si>
    <t>Kwazulu-Natal: Ray Nkonyeni (KZN216) - Table C6 Quarterly Budget Statement - Financial Position ( Waste water management                             ) for 4th Quarter ended 30 June 2025 (Figures Finalised as at 2025/08/08)</t>
  </si>
  <si>
    <t>Kwazulu-Natal: Ugu (DC21) - Table C6 Quarterly Budget Statement - Financial Position ( Waste water management                             ) for 4th Quarter ended 30 June 2025 (Figures Finalised as at 2025/08/08)</t>
  </si>
  <si>
    <t>Kwazulu-Natal: uMshwathi (KZN221) - Table C6 Quarterly Budget Statement - Financial Position ( Waste water management                             ) for 4th Quarter ended 30 June 2025 (Figures Finalised as at 2025/08/08)</t>
  </si>
  <si>
    <t>Kwazulu-Natal: uMngeni (KZN222) - Table C6 Quarterly Budget Statement - Financial Position ( Waste water management                             ) for 4th Quarter ended 30 June 2025 (Figures Finalised as at 2025/08/08)</t>
  </si>
  <si>
    <t>Kwazulu-Natal: Mpofana (KZN223) - Table C6 Quarterly Budget Statement - Financial Position ( Waste water management                             ) for 4th Quarter ended 30 June 2025 (Figures Finalised as at 2025/08/08)</t>
  </si>
  <si>
    <t>Kwazulu-Natal: Impendle (KZN224) - Table C6 Quarterly Budget Statement - Financial Position ( Waste water management                             ) for 4th Quarter ended 30 June 2025 (Figures Finalised as at 2025/08/08)</t>
  </si>
  <si>
    <t>Kwazulu-Natal: Msunduzi (KZN225) - Table C6 Quarterly Budget Statement - Financial Position ( Waste water management                             ) for 4th Quarter ended 30 June 2025 (Figures Finalised as at 2025/08/08)</t>
  </si>
  <si>
    <t>Kwazulu-Natal: Mkhambathini (KZN226) - Table C6 Quarterly Budget Statement - Financial Position ( Waste water management                             ) for 4th Quarter ended 30 June 2025 (Figures Finalised as at 2025/08/08)</t>
  </si>
  <si>
    <t>Kwazulu-Natal: Richmond (KZN227) - Table C6 Quarterly Budget Statement - Financial Position ( Waste water management                             ) for 4th Quarter ended 30 June 2025 (Figures Finalised as at 2025/08/08)</t>
  </si>
  <si>
    <t>Kwazulu-Natal: uMgungundlovu (DC22) - Table C6 Quarterly Budget Statement - Financial Position ( Waste water management                             ) for 4th Quarter ended 30 June 2025 (Figures Finalised as at 2025/08/08)</t>
  </si>
  <si>
    <t>Kwazulu-Natal: Okhahlamba (KZN235) - Table C6 Quarterly Budget Statement - Financial Position ( Waste water management                             ) for 4th Quarter ended 30 June 2025 (Figures Finalised as at 2025/08/08)</t>
  </si>
  <si>
    <t>Kwazulu-Natal: Inkosi Langalibalele (KZN237) - Table C6 Quarterly Budget Statement - Financial Position ( Waste water management                             ) for 4th Quarter ended 30 June 2025 (Figures Finalised as at 2025/08/08)</t>
  </si>
  <si>
    <t>Kwazulu-Natal: Alfred Duma (KZN238) - Table C6 Quarterly Budget Statement - Financial Position ( Waste water management                             ) for 4th Quarter ended 30 June 2025 (Figures Finalised as at 2025/08/08)</t>
  </si>
  <si>
    <t>Kwazulu-Natal: Uthukela (DC23) - Table C6 Quarterly Budget Statement - Financial Position ( Waste water management                             ) for 4th Quarter ended 30 June 2025 (Figures Finalised as at 2025/08/08)</t>
  </si>
  <si>
    <t>Kwazulu-Natal: Endumeni (KZN241) - Table C6 Quarterly Budget Statement - Financial Position ( Waste water management                             ) for 4th Quarter ended 30 June 2025 (Figures Finalised as at 2025/08/08)</t>
  </si>
  <si>
    <t>Kwazulu-Natal: Nquthu (KZN242) - Table C6 Quarterly Budget Statement - Financial Position ( Waste water management                             ) for 4th Quarter ended 30 June 2025 (Figures Finalised as at 2025/08/08)</t>
  </si>
  <si>
    <t>Kwazulu-Natal: Msinga (KZN244) - Table C6 Quarterly Budget Statement - Financial Position ( Waste water management                             ) for 4th Quarter ended 30 June 2025 (Figures Finalised as at 2025/08/08)</t>
  </si>
  <si>
    <t>Kwazulu-Natal: Umvoti (KZN245) - Table C6 Quarterly Budget Statement - Financial Position ( Waste water management                             ) for 4th Quarter ended 30 June 2025 (Figures Finalised as at 2025/08/08)</t>
  </si>
  <si>
    <t>Kwazulu-Natal: Umzinyathi (DC24) - Table C6 Quarterly Budget Statement - Financial Position ( Waste water management                             ) for 4th Quarter ended 30 June 2025 (Figures Finalised as at 2025/08/08)</t>
  </si>
  <si>
    <t>Kwazulu-Natal: Newcastle (KZN252) - Table C6 Quarterly Budget Statement - Financial Position ( Waste water management                             ) for 4th Quarter ended 30 June 2025 (Figures Finalised as at 2025/08/08)</t>
  </si>
  <si>
    <t>Kwazulu-Natal: Emadlangeni (KZN253) - Table C6 Quarterly Budget Statement - Financial Position ( Waste water management                             ) for 4th Quarter ended 30 June 2025 (Figures Finalised as at 2025/08/08)</t>
  </si>
  <si>
    <t>Kwazulu-Natal: Dannhauser (KZN254) - Table C6 Quarterly Budget Statement - Financial Position ( Waste water management                             ) for 4th Quarter ended 30 June 2025 (Figures Finalised as at 2025/08/08)</t>
  </si>
  <si>
    <t>Kwazulu-Natal: Amajuba (DC25) - Table C6 Quarterly Budget Statement - Financial Position ( Waste water management                             ) for 4th Quarter ended 30 June 2025 (Figures Finalised as at 2025/08/08)</t>
  </si>
  <si>
    <t>Kwazulu-Natal: eDumbe (KZN261) - Table C6 Quarterly Budget Statement - Financial Position ( Waste water management                             ) for 4th Quarter ended 30 June 2025 (Figures Finalised as at 2025/08/08)</t>
  </si>
  <si>
    <t>Kwazulu-Natal: uPhongolo (KZN262) - Table C6 Quarterly Budget Statement - Financial Position ( Waste water management                             ) for 4th Quarter ended 30 June 2025 (Figures Finalised as at 2025/08/08)</t>
  </si>
  <si>
    <t>Kwazulu-Natal: Abaqulusi (KZN263) - Table C6 Quarterly Budget Statement - Financial Position ( Waste water management                             ) for 4th Quarter ended 30 June 2025 (Figures Finalised as at 2025/08/08)</t>
  </si>
  <si>
    <t>Kwazulu-Natal: Nongoma (KZN265) - Table C6 Quarterly Budget Statement - Financial Position ( Waste water management                             ) for 4th Quarter ended 30 June 2025 (Figures Finalised as at 2025/08/08)</t>
  </si>
  <si>
    <t>Kwazulu-Natal: Ulundi (KZN266) - Table C6 Quarterly Budget Statement - Financial Position ( Waste water management                             ) for 4th Quarter ended 30 June 2025 (Figures Finalised as at 2025/08/08)</t>
  </si>
  <si>
    <t>Kwazulu-Natal: Zululand (DC26) - Table C6 Quarterly Budget Statement - Financial Position ( Waste water management                             ) for 4th Quarter ended 30 June 2025 (Figures Finalised as at 2025/08/08)</t>
  </si>
  <si>
    <t>Kwazulu-Natal: Umhlabuyalingana (KZN271) - Table C6 Quarterly Budget Statement - Financial Position ( Waste water management                             ) for 4th Quarter ended 30 June 2025 (Figures Finalised as at 2025/08/08)</t>
  </si>
  <si>
    <t>Kwazulu-Natal: Jozini (KZN272) - Table C6 Quarterly Budget Statement - Financial Position ( Waste water management                             ) for 4th Quarter ended 30 June 2025 (Figures Finalised as at 2025/08/08)</t>
  </si>
  <si>
    <t>Kwazulu-Natal: Mtubatuba (KZN275) - Table C6 Quarterly Budget Statement - Financial Position ( Waste water management                             ) for 4th Quarter ended 30 June 2025 (Figures Finalised as at 2025/08/08)</t>
  </si>
  <si>
    <t>Kwazulu-Natal: Hlabisa Big Five (KZN276) - Table C6 Quarterly Budget Statement - Financial Position ( Waste water management                             ) for 4th Quarter ended 30 June 2025 (Figures Finalised as at 2025/08/08)</t>
  </si>
  <si>
    <t>Kwazulu-Natal: Umkhanyakude (DC27) - Table C6 Quarterly Budget Statement - Financial Position ( Waste water management                             ) for 4th Quarter ended 30 June 2025 (Figures Finalised as at 2025/08/08)</t>
  </si>
  <si>
    <t>Kwazulu-Natal: Mfolozi (KZN281) - Table C6 Quarterly Budget Statement - Financial Position ( Waste water management                             ) for 4th Quarter ended 30 June 2025 (Figures Finalised as at 2025/08/08)</t>
  </si>
  <si>
    <t>Kwazulu-Natal: uMhlathuze (KZN282) - Table C6 Quarterly Budget Statement - Financial Position ( Waste water management                             ) for 4th Quarter ended 30 June 2025 (Figures Finalised as at 2025/08/08)</t>
  </si>
  <si>
    <t>Kwazulu-Natal: uMlalazi (KZN284) - Table C6 Quarterly Budget Statement - Financial Position ( Waste water management                             ) for 4th Quarter ended 30 June 2025 (Figures Finalised as at 2025/08/08)</t>
  </si>
  <si>
    <t>Kwazulu-Natal: Mthonjaneni (KZN285) - Table C6 Quarterly Budget Statement - Financial Position ( Waste water management                             ) for 4th Quarter ended 30 June 2025 (Figures Finalised as at 2025/08/08)</t>
  </si>
  <si>
    <t>Kwazulu-Natal: Nkandla (KZN286) - Table C6 Quarterly Budget Statement - Financial Position ( Waste water management                             ) for 4th Quarter ended 30 June 2025 (Figures Finalised as at 2025/08/08)</t>
  </si>
  <si>
    <t>Kwazulu-Natal: King Cetshwayo (DC28) - Table C6 Quarterly Budget Statement - Financial Position ( Waste water management                             ) for 4th Quarter ended 30 June 2025 (Figures Finalised as at 2025/08/08)</t>
  </si>
  <si>
    <t>Kwazulu-Natal: Mandeni (KZN291) - Table C6 Quarterly Budget Statement - Financial Position ( Waste water management                             ) for 4th Quarter ended 30 June 2025 (Figures Finalised as at 2025/08/08)</t>
  </si>
  <si>
    <t>Kwazulu-Natal: KwaDukuza (KZN292) - Table C6 Quarterly Budget Statement - Financial Position ( Waste water management                             ) for 4th Quarter ended 30 June 2025 (Figures Finalised as at 2025/08/08)</t>
  </si>
  <si>
    <t>Kwazulu-Natal: Ndwedwe (KZN293) - Table C6 Quarterly Budget Statement - Financial Position ( Waste water management                             ) for 4th Quarter ended 30 June 2025 (Figures Finalised as at 2025/08/08)</t>
  </si>
  <si>
    <t>Kwazulu-Natal: Maphumulo (KZN294) - Table C6 Quarterly Budget Statement - Financial Position ( Waste water management                             ) for 4th Quarter ended 30 June 2025 (Figures Finalised as at 2025/08/08)</t>
  </si>
  <si>
    <t>Kwazulu-Natal: iLembe (DC29) - Table C6 Quarterly Budget Statement - Financial Position ( Waste water management                             ) for 4th Quarter ended 30 June 2025 (Figures Finalised as at 2025/08/08)</t>
  </si>
  <si>
    <t>Kwazulu-Natal: Greater Kokstad (KZN433) - Table C6 Quarterly Budget Statement - Financial Position ( Waste water management                             ) for 4th Quarter ended 30 June 2025 (Figures Finalised as at 2025/08/08)</t>
  </si>
  <si>
    <t>Kwazulu-Natal: Johannes Phumani Phungula (KZN434) - Table C6 Quarterly Budget Statement - Financial Position ( Waste water management                             ) for 4th Quarter ended 30 June 2025 (Figures Finalised as at 2025/08/08)</t>
  </si>
  <si>
    <t>Kwazulu-Natal: Umzimkhulu (KZN435) - Table C6 Quarterly Budget Statement - Financial Position ( Waste water management                             ) for 4th Quarter ended 30 June 2025 (Figures Finalised as at 2025/08/08)</t>
  </si>
  <si>
    <t>Kwazulu-Natal: Dr Nkosazana Dlamini Zuma (KZN436) - Table C6 Quarterly Budget Statement - Financial Position ( Waste water management                             ) for 4th Quarter ended 30 June 2025 (Figures Finalised as at 2025/08/08)</t>
  </si>
  <si>
    <t>Kwazulu-Natal: Harry Gwala (DC43)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</si>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</sst>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930471957</v>
      </c>
      <c r="D6" s="18"/>
      <c r="E6" s="19">
        <v>419940234</v>
      </c>
      <c r="F6" s="20">
        <v>968131117</v>
      </c>
      <c r="G6" s="20">
        <v>1339372612</v>
      </c>
      <c r="H6" s="20">
        <v>189589643</v>
      </c>
      <c r="I6" s="20">
        <v>-90227921</v>
      </c>
      <c r="J6" s="20">
        <v>1438734334</v>
      </c>
      <c r="K6" s="20">
        <v>-132511825</v>
      </c>
      <c r="L6" s="20">
        <v>-296578642</v>
      </c>
      <c r="M6" s="20">
        <v>-201050146</v>
      </c>
      <c r="N6" s="20">
        <v>-630140613</v>
      </c>
      <c r="O6" s="20">
        <v>307971433</v>
      </c>
      <c r="P6" s="20">
        <v>-179184984</v>
      </c>
      <c r="Q6" s="20">
        <v>-32938790</v>
      </c>
      <c r="R6" s="20">
        <v>95847659</v>
      </c>
      <c r="S6" s="20">
        <v>56750202</v>
      </c>
      <c r="T6" s="20">
        <v>-148048187</v>
      </c>
      <c r="U6" s="20">
        <v>-243371477</v>
      </c>
      <c r="V6" s="20">
        <v>-334669462</v>
      </c>
      <c r="W6" s="20">
        <v>569771918</v>
      </c>
      <c r="X6" s="20">
        <v>968131121</v>
      </c>
      <c r="Y6" s="20">
        <v>-398359203</v>
      </c>
      <c r="Z6" s="21">
        <v>-41.147236604534278</v>
      </c>
      <c r="AA6" s="22">
        <v>968131117</v>
      </c>
    </row>
    <row r="7" spans="1:27" x14ac:dyDescent="0.25">
      <c r="A7" s="23" t="s">
        <v>35</v>
      </c>
      <c r="B7" s="17" t="s">
        <v>32</v>
      </c>
      <c r="C7" s="18">
        <v>878242252</v>
      </c>
      <c r="D7" s="18"/>
      <c r="E7" s="19">
        <v>183346777</v>
      </c>
      <c r="F7" s="20">
        <v>471621444</v>
      </c>
      <c r="G7" s="20">
        <v>208875330</v>
      </c>
      <c r="H7" s="20">
        <v>244488366</v>
      </c>
      <c r="I7" s="20">
        <v>119388819</v>
      </c>
      <c r="J7" s="20">
        <v>572752515</v>
      </c>
      <c r="K7" s="20">
        <v>41565751</v>
      </c>
      <c r="L7" s="20">
        <v>34992878</v>
      </c>
      <c r="M7" s="20">
        <v>119570384</v>
      </c>
      <c r="N7" s="20">
        <v>196129013</v>
      </c>
      <c r="O7" s="20">
        <v>71286261</v>
      </c>
      <c r="P7" s="20">
        <v>123845885</v>
      </c>
      <c r="Q7" s="20">
        <v>70923637</v>
      </c>
      <c r="R7" s="20">
        <v>266055783</v>
      </c>
      <c r="S7" s="20">
        <v>98854407</v>
      </c>
      <c r="T7" s="20">
        <v>346045065</v>
      </c>
      <c r="U7" s="20">
        <v>122825345</v>
      </c>
      <c r="V7" s="20">
        <v>567724817</v>
      </c>
      <c r="W7" s="20">
        <v>1602662128</v>
      </c>
      <c r="X7" s="20">
        <v>471621444</v>
      </c>
      <c r="Y7" s="20">
        <v>1131040684</v>
      </c>
      <c r="Z7" s="21">
        <v>239.8196049796243</v>
      </c>
      <c r="AA7" s="22">
        <v>471621444</v>
      </c>
    </row>
    <row r="8" spans="1:27" x14ac:dyDescent="0.25">
      <c r="A8" s="23" t="s">
        <v>36</v>
      </c>
      <c r="B8" s="17" t="s">
        <v>32</v>
      </c>
      <c r="C8" s="18">
        <v>5617522</v>
      </c>
      <c r="D8" s="18"/>
      <c r="E8" s="19"/>
      <c r="F8" s="20">
        <v>24117522</v>
      </c>
      <c r="G8" s="20">
        <v>630924</v>
      </c>
      <c r="H8" s="20"/>
      <c r="I8" s="20"/>
      <c r="J8" s="20">
        <v>630924</v>
      </c>
      <c r="K8" s="20"/>
      <c r="L8" s="20">
        <v>4986598</v>
      </c>
      <c r="M8" s="20"/>
      <c r="N8" s="20">
        <v>4986598</v>
      </c>
      <c r="O8" s="20">
        <v>105147</v>
      </c>
      <c r="P8" s="20">
        <v>58617</v>
      </c>
      <c r="Q8" s="20">
        <v>31772</v>
      </c>
      <c r="R8" s="20">
        <v>195536</v>
      </c>
      <c r="S8" s="20">
        <v>947433</v>
      </c>
      <c r="T8" s="20">
        <v>13892</v>
      </c>
      <c r="U8" s="20">
        <v>38904</v>
      </c>
      <c r="V8" s="20">
        <v>1000229</v>
      </c>
      <c r="W8" s="20">
        <v>6813287</v>
      </c>
      <c r="X8" s="20">
        <v>24117522</v>
      </c>
      <c r="Y8" s="20">
        <v>-17304235</v>
      </c>
      <c r="Z8" s="21">
        <v>-71.749639121299452</v>
      </c>
      <c r="AA8" s="22">
        <v>24117522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1587904</v>
      </c>
      <c r="D10" s="18"/>
      <c r="E10" s="19">
        <v>-878064</v>
      </c>
      <c r="F10" s="20">
        <v>-3547432</v>
      </c>
      <c r="G10" s="20">
        <v>-33186809</v>
      </c>
      <c r="H10" s="20">
        <v>18542266</v>
      </c>
      <c r="I10" s="20">
        <v>1863937</v>
      </c>
      <c r="J10" s="20">
        <v>-12780606</v>
      </c>
      <c r="K10" s="20">
        <v>10657454</v>
      </c>
      <c r="L10" s="20">
        <v>5574989</v>
      </c>
      <c r="M10" s="20">
        <v>-224277</v>
      </c>
      <c r="N10" s="20">
        <v>16008166</v>
      </c>
      <c r="O10" s="20">
        <v>-29498</v>
      </c>
      <c r="P10" s="20">
        <v>1166920</v>
      </c>
      <c r="Q10" s="20">
        <v>7537407</v>
      </c>
      <c r="R10" s="20">
        <v>8674829</v>
      </c>
      <c r="S10" s="20">
        <v>3017958</v>
      </c>
      <c r="T10" s="20">
        <v>4584718</v>
      </c>
      <c r="U10" s="20">
        <v>7111091</v>
      </c>
      <c r="V10" s="20">
        <v>14713767</v>
      </c>
      <c r="W10" s="20">
        <v>26616156</v>
      </c>
      <c r="X10" s="20">
        <v>-3547432</v>
      </c>
      <c r="Y10" s="20">
        <v>30163588</v>
      </c>
      <c r="Z10" s="21">
        <v>-850.29362085023763</v>
      </c>
      <c r="AA10" s="22">
        <v>-3547432</v>
      </c>
    </row>
    <row r="11" spans="1:27" x14ac:dyDescent="0.25">
      <c r="A11" s="23" t="s">
        <v>39</v>
      </c>
      <c r="B11" s="17" t="s">
        <v>32</v>
      </c>
      <c r="C11" s="18">
        <v>91377730</v>
      </c>
      <c r="D11" s="18"/>
      <c r="E11" s="19">
        <v>16499274</v>
      </c>
      <c r="F11" s="20">
        <v>74313777</v>
      </c>
      <c r="G11" s="24">
        <v>76336963</v>
      </c>
      <c r="H11" s="24">
        <v>-23484985</v>
      </c>
      <c r="I11" s="24">
        <v>-163557</v>
      </c>
      <c r="J11" s="20">
        <v>52688421</v>
      </c>
      <c r="K11" s="24">
        <v>4688533</v>
      </c>
      <c r="L11" s="24">
        <v>13125819</v>
      </c>
      <c r="M11" s="20">
        <v>14133619</v>
      </c>
      <c r="N11" s="24">
        <v>31947971</v>
      </c>
      <c r="O11" s="24">
        <v>-1752291</v>
      </c>
      <c r="P11" s="24">
        <v>17468333</v>
      </c>
      <c r="Q11" s="20">
        <v>8988474</v>
      </c>
      <c r="R11" s="24">
        <v>24704516</v>
      </c>
      <c r="S11" s="24">
        <v>-13095646</v>
      </c>
      <c r="T11" s="20">
        <v>5155172</v>
      </c>
      <c r="U11" s="24">
        <v>23344046</v>
      </c>
      <c r="V11" s="24">
        <v>15403572</v>
      </c>
      <c r="W11" s="24">
        <v>124744480</v>
      </c>
      <c r="X11" s="20">
        <v>74313781</v>
      </c>
      <c r="Y11" s="24">
        <v>50430699</v>
      </c>
      <c r="Z11" s="25">
        <v>67.861839784467435</v>
      </c>
      <c r="AA11" s="26">
        <v>74313777</v>
      </c>
    </row>
    <row r="12" spans="1:27" x14ac:dyDescent="0.25">
      <c r="A12" s="23" t="s">
        <v>40</v>
      </c>
      <c r="B12" s="17" t="s">
        <v>32</v>
      </c>
      <c r="C12" s="18">
        <v>16904576</v>
      </c>
      <c r="D12" s="18"/>
      <c r="E12" s="19">
        <v>12588</v>
      </c>
      <c r="F12" s="20">
        <v>-11569</v>
      </c>
      <c r="G12" s="20">
        <v>-14623967</v>
      </c>
      <c r="H12" s="20">
        <v>6644547</v>
      </c>
      <c r="I12" s="20">
        <v>-27774244</v>
      </c>
      <c r="J12" s="20">
        <v>-35753664</v>
      </c>
      <c r="K12" s="20">
        <v>30710607</v>
      </c>
      <c r="L12" s="20">
        <v>39460579</v>
      </c>
      <c r="M12" s="20">
        <v>12752797</v>
      </c>
      <c r="N12" s="20">
        <v>82923983</v>
      </c>
      <c r="O12" s="20">
        <v>-33820231</v>
      </c>
      <c r="P12" s="20">
        <v>97468710</v>
      </c>
      <c r="Q12" s="20">
        <v>40607199</v>
      </c>
      <c r="R12" s="20">
        <v>104255678</v>
      </c>
      <c r="S12" s="20">
        <v>-130426318</v>
      </c>
      <c r="T12" s="20">
        <v>163653</v>
      </c>
      <c r="U12" s="20">
        <v>3284354</v>
      </c>
      <c r="V12" s="20">
        <v>-126978311</v>
      </c>
      <c r="W12" s="20">
        <v>24447686</v>
      </c>
      <c r="X12" s="20">
        <v>-11569</v>
      </c>
      <c r="Y12" s="20">
        <v>24459255</v>
      </c>
      <c r="Z12" s="21">
        <v>-211420.65001296569</v>
      </c>
      <c r="AA12" s="22">
        <v>-11569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1924201941</v>
      </c>
      <c r="D13" s="29">
        <f>SUM(D6:D12)</f>
        <v>0</v>
      </c>
      <c r="E13" s="30">
        <f t="shared" si="0"/>
        <v>618920809</v>
      </c>
      <c r="F13" s="31">
        <f t="shared" si="0"/>
        <v>1534624859</v>
      </c>
      <c r="G13" s="31">
        <f t="shared" si="0"/>
        <v>1577405053</v>
      </c>
      <c r="H13" s="31">
        <f t="shared" si="0"/>
        <v>435779837</v>
      </c>
      <c r="I13" s="31">
        <f t="shared" si="0"/>
        <v>3087034</v>
      </c>
      <c r="J13" s="31">
        <f t="shared" si="0"/>
        <v>2016271924</v>
      </c>
      <c r="K13" s="31">
        <f t="shared" si="0"/>
        <v>-44889480</v>
      </c>
      <c r="L13" s="31">
        <f t="shared" si="0"/>
        <v>-198437779</v>
      </c>
      <c r="M13" s="31">
        <f t="shared" si="0"/>
        <v>-54817623</v>
      </c>
      <c r="N13" s="31">
        <f t="shared" si="0"/>
        <v>-298144882</v>
      </c>
      <c r="O13" s="31">
        <f t="shared" si="0"/>
        <v>343760821</v>
      </c>
      <c r="P13" s="31">
        <f t="shared" si="0"/>
        <v>60823481</v>
      </c>
      <c r="Q13" s="31">
        <f t="shared" si="0"/>
        <v>95149699</v>
      </c>
      <c r="R13" s="31">
        <f t="shared" si="0"/>
        <v>499734001</v>
      </c>
      <c r="S13" s="31">
        <f t="shared" si="0"/>
        <v>16048036</v>
      </c>
      <c r="T13" s="31">
        <f t="shared" si="0"/>
        <v>207914313</v>
      </c>
      <c r="U13" s="31">
        <f t="shared" si="0"/>
        <v>-86767737</v>
      </c>
      <c r="V13" s="31">
        <f t="shared" si="0"/>
        <v>137194612</v>
      </c>
      <c r="W13" s="31">
        <f t="shared" si="0"/>
        <v>2355055655</v>
      </c>
      <c r="X13" s="31">
        <f t="shared" si="0"/>
        <v>1534624867</v>
      </c>
      <c r="Y13" s="31">
        <f t="shared" si="0"/>
        <v>820430788</v>
      </c>
      <c r="Z13" s="32">
        <f>+IF(X13&lt;&gt;0,+(Y13/X13)*100,0)</f>
        <v>53.461325021002672</v>
      </c>
      <c r="AA13" s="33">
        <f>SUM(AA6:AA12)</f>
        <v>1534624859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49358885</v>
      </c>
      <c r="D16" s="18"/>
      <c r="E16" s="19"/>
      <c r="F16" s="20">
        <v>167268</v>
      </c>
      <c r="G16" s="20">
        <v>167268</v>
      </c>
      <c r="H16" s="20">
        <v>51576848</v>
      </c>
      <c r="I16" s="20"/>
      <c r="J16" s="20">
        <v>51744116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51744116</v>
      </c>
      <c r="X16" s="20">
        <v>167268</v>
      </c>
      <c r="Y16" s="20">
        <v>51576848</v>
      </c>
      <c r="Z16" s="21">
        <v>30834.856637252789</v>
      </c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5121898926</v>
      </c>
      <c r="D17" s="18"/>
      <c r="E17" s="19">
        <v>3087733672</v>
      </c>
      <c r="F17" s="20">
        <v>3825399752</v>
      </c>
      <c r="G17" s="24">
        <v>1418549936</v>
      </c>
      <c r="H17" s="24">
        <v>287445729</v>
      </c>
      <c r="I17" s="24">
        <v>6484115</v>
      </c>
      <c r="J17" s="20">
        <v>1712479780</v>
      </c>
      <c r="K17" s="24">
        <v>42095202</v>
      </c>
      <c r="L17" s="24">
        <v>81841757</v>
      </c>
      <c r="M17" s="20">
        <v>97435582</v>
      </c>
      <c r="N17" s="24">
        <v>221372541</v>
      </c>
      <c r="O17" s="24">
        <v>-5342533</v>
      </c>
      <c r="P17" s="24">
        <v>23610785</v>
      </c>
      <c r="Q17" s="20">
        <v>113838981</v>
      </c>
      <c r="R17" s="24">
        <v>132107233</v>
      </c>
      <c r="S17" s="24">
        <v>65839592</v>
      </c>
      <c r="T17" s="20">
        <v>149572335</v>
      </c>
      <c r="U17" s="24">
        <v>314292932</v>
      </c>
      <c r="V17" s="24">
        <v>529704859</v>
      </c>
      <c r="W17" s="24">
        <v>2595664413</v>
      </c>
      <c r="X17" s="20">
        <v>3825399761</v>
      </c>
      <c r="Y17" s="24">
        <v>-1229735348</v>
      </c>
      <c r="Z17" s="25">
        <v>-32.14658401292246</v>
      </c>
      <c r="AA17" s="26">
        <v>3825399752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8951616</v>
      </c>
      <c r="D21" s="18"/>
      <c r="E21" s="19">
        <v>8770035</v>
      </c>
      <c r="F21" s="20">
        <v>8770085</v>
      </c>
      <c r="G21" s="20">
        <v>8984751</v>
      </c>
      <c r="H21" s="20">
        <v>-24761</v>
      </c>
      <c r="I21" s="20">
        <v>-25259</v>
      </c>
      <c r="J21" s="20">
        <v>8934731</v>
      </c>
      <c r="K21" s="20">
        <v>-25146</v>
      </c>
      <c r="L21" s="20">
        <v>-24490</v>
      </c>
      <c r="M21" s="20">
        <v>-25146</v>
      </c>
      <c r="N21" s="20">
        <v>-74782</v>
      </c>
      <c r="O21" s="20">
        <v>-25146</v>
      </c>
      <c r="P21" s="20">
        <v>-23178</v>
      </c>
      <c r="Q21" s="20">
        <v>-25147</v>
      </c>
      <c r="R21" s="20">
        <v>-73471</v>
      </c>
      <c r="S21" s="20">
        <v>-24490</v>
      </c>
      <c r="T21" s="20">
        <v>-25146</v>
      </c>
      <c r="U21" s="20">
        <v>-24490</v>
      </c>
      <c r="V21" s="20">
        <v>-74126</v>
      </c>
      <c r="W21" s="20">
        <v>8712352</v>
      </c>
      <c r="X21" s="20">
        <v>8770085</v>
      </c>
      <c r="Y21" s="20">
        <v>-57733</v>
      </c>
      <c r="Z21" s="21">
        <v>-0.65829464594698905</v>
      </c>
      <c r="AA21" s="22">
        <v>8770085</v>
      </c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>
        <v>634595</v>
      </c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116283</v>
      </c>
      <c r="V22" s="20">
        <v>116283</v>
      </c>
      <c r="W22" s="20">
        <v>634595</v>
      </c>
      <c r="X22" s="20">
        <v>634595</v>
      </c>
      <c r="Y22" s="20"/>
      <c r="Z22" s="21"/>
      <c r="AA22" s="22">
        <v>634595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5180727739</v>
      </c>
      <c r="D25" s="29">
        <f t="shared" ref="D25:Y25" si="1">SUM(D15:D24)</f>
        <v>0</v>
      </c>
      <c r="E25" s="35">
        <f t="shared" si="1"/>
        <v>3096503707</v>
      </c>
      <c r="F25" s="36">
        <f t="shared" si="1"/>
        <v>3834971700</v>
      </c>
      <c r="G25" s="36">
        <f t="shared" si="1"/>
        <v>1428220267</v>
      </c>
      <c r="H25" s="36">
        <f t="shared" si="1"/>
        <v>338997816</v>
      </c>
      <c r="I25" s="36">
        <f t="shared" si="1"/>
        <v>6458856</v>
      </c>
      <c r="J25" s="36">
        <f t="shared" si="1"/>
        <v>1773676939</v>
      </c>
      <c r="K25" s="36">
        <f t="shared" si="1"/>
        <v>42070056</v>
      </c>
      <c r="L25" s="36">
        <f t="shared" si="1"/>
        <v>81817267</v>
      </c>
      <c r="M25" s="36">
        <f t="shared" si="1"/>
        <v>97410436</v>
      </c>
      <c r="N25" s="36">
        <f t="shared" si="1"/>
        <v>221297759</v>
      </c>
      <c r="O25" s="36">
        <f t="shared" si="1"/>
        <v>-5367679</v>
      </c>
      <c r="P25" s="36">
        <f t="shared" si="1"/>
        <v>23587607</v>
      </c>
      <c r="Q25" s="36">
        <f t="shared" si="1"/>
        <v>113813834</v>
      </c>
      <c r="R25" s="36">
        <f t="shared" si="1"/>
        <v>132033762</v>
      </c>
      <c r="S25" s="36">
        <f t="shared" si="1"/>
        <v>65815102</v>
      </c>
      <c r="T25" s="36">
        <f t="shared" si="1"/>
        <v>149547189</v>
      </c>
      <c r="U25" s="36">
        <f t="shared" si="1"/>
        <v>314384725</v>
      </c>
      <c r="V25" s="36">
        <f t="shared" si="1"/>
        <v>529747016</v>
      </c>
      <c r="W25" s="36">
        <f t="shared" si="1"/>
        <v>2656755476</v>
      </c>
      <c r="X25" s="36">
        <f t="shared" si="1"/>
        <v>3834971709</v>
      </c>
      <c r="Y25" s="36">
        <f t="shared" si="1"/>
        <v>-1178216233</v>
      </c>
      <c r="Z25" s="37">
        <f>+IF(X25&lt;&gt;0,+(Y25/X25)*100,0)</f>
        <v>-30.722944584830575</v>
      </c>
      <c r="AA25" s="38">
        <f>SUM(AA15:AA24)</f>
        <v>3834971700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7104929680</v>
      </c>
      <c r="D26" s="29">
        <f>+D13+D25</f>
        <v>0</v>
      </c>
      <c r="E26" s="30">
        <f t="shared" si="2"/>
        <v>3715424516</v>
      </c>
      <c r="F26" s="31">
        <f t="shared" si="2"/>
        <v>5369596559</v>
      </c>
      <c r="G26" s="31">
        <f t="shared" si="2"/>
        <v>3005625320</v>
      </c>
      <c r="H26" s="31">
        <f t="shared" si="2"/>
        <v>774777653</v>
      </c>
      <c r="I26" s="31">
        <f t="shared" si="2"/>
        <v>9545890</v>
      </c>
      <c r="J26" s="31">
        <f t="shared" si="2"/>
        <v>3789948863</v>
      </c>
      <c r="K26" s="31">
        <f t="shared" si="2"/>
        <v>-2819424</v>
      </c>
      <c r="L26" s="31">
        <f t="shared" si="2"/>
        <v>-116620512</v>
      </c>
      <c r="M26" s="31">
        <f t="shared" si="2"/>
        <v>42592813</v>
      </c>
      <c r="N26" s="31">
        <f t="shared" si="2"/>
        <v>-76847123</v>
      </c>
      <c r="O26" s="31">
        <f t="shared" si="2"/>
        <v>338393142</v>
      </c>
      <c r="P26" s="31">
        <f t="shared" si="2"/>
        <v>84411088</v>
      </c>
      <c r="Q26" s="31">
        <f t="shared" si="2"/>
        <v>208963533</v>
      </c>
      <c r="R26" s="31">
        <f t="shared" si="2"/>
        <v>631767763</v>
      </c>
      <c r="S26" s="31">
        <f t="shared" si="2"/>
        <v>81863138</v>
      </c>
      <c r="T26" s="31">
        <f t="shared" si="2"/>
        <v>357461502</v>
      </c>
      <c r="U26" s="31">
        <f t="shared" si="2"/>
        <v>227616988</v>
      </c>
      <c r="V26" s="31">
        <f t="shared" si="2"/>
        <v>666941628</v>
      </c>
      <c r="W26" s="31">
        <f t="shared" si="2"/>
        <v>5011811131</v>
      </c>
      <c r="X26" s="31">
        <f t="shared" si="2"/>
        <v>5369596576</v>
      </c>
      <c r="Y26" s="31">
        <f t="shared" si="2"/>
        <v>-357785445</v>
      </c>
      <c r="Z26" s="32">
        <f>+IF(X26&lt;&gt;0,+(Y26/X26)*100,0)</f>
        <v>-6.6631718032442375</v>
      </c>
      <c r="AA26" s="33">
        <f>+AA13+AA25</f>
        <v>5369596559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9391636</v>
      </c>
      <c r="J30" s="20">
        <v>-8470066</v>
      </c>
      <c r="K30" s="20">
        <v>11754671</v>
      </c>
      <c r="L30" s="20">
        <v>11339797</v>
      </c>
      <c r="M30" s="20">
        <v>-45763282</v>
      </c>
      <c r="N30" s="20">
        <v>-22668814</v>
      </c>
      <c r="O30" s="20">
        <v>-1367373</v>
      </c>
      <c r="P30" s="20">
        <v>6680315</v>
      </c>
      <c r="Q30" s="20">
        <v>15913704</v>
      </c>
      <c r="R30" s="20">
        <v>21226646</v>
      </c>
      <c r="S30" s="20">
        <v>10787464</v>
      </c>
      <c r="T30" s="20">
        <v>11147047</v>
      </c>
      <c r="U30" s="20">
        <v>-32972665</v>
      </c>
      <c r="V30" s="20">
        <v>-11038154</v>
      </c>
      <c r="W30" s="20">
        <v>-20950388</v>
      </c>
      <c r="X30" s="20"/>
      <c r="Y30" s="20">
        <v>-20950388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-203740</v>
      </c>
      <c r="D31" s="18"/>
      <c r="E31" s="19"/>
      <c r="F31" s="20">
        <v>-144250</v>
      </c>
      <c r="G31" s="20">
        <v>-206793</v>
      </c>
      <c r="H31" s="20">
        <v>-915</v>
      </c>
      <c r="I31" s="20">
        <v>-2071</v>
      </c>
      <c r="J31" s="20">
        <v>-209779</v>
      </c>
      <c r="K31" s="20">
        <v>-826</v>
      </c>
      <c r="L31" s="20">
        <v>-4693</v>
      </c>
      <c r="M31" s="20">
        <v>-2180</v>
      </c>
      <c r="N31" s="20">
        <v>-7699</v>
      </c>
      <c r="O31" s="20">
        <v>-2176</v>
      </c>
      <c r="P31" s="20">
        <v>-6215</v>
      </c>
      <c r="Q31" s="20">
        <v>-8432</v>
      </c>
      <c r="R31" s="20">
        <v>-16823</v>
      </c>
      <c r="S31" s="20">
        <v>-2425</v>
      </c>
      <c r="T31" s="20">
        <v>-839</v>
      </c>
      <c r="U31" s="20">
        <v>-8362</v>
      </c>
      <c r="V31" s="20">
        <v>-11626</v>
      </c>
      <c r="W31" s="20">
        <v>-245927</v>
      </c>
      <c r="X31" s="20">
        <v>-144250</v>
      </c>
      <c r="Y31" s="20">
        <v>-101677</v>
      </c>
      <c r="Z31" s="21">
        <v>70.486655112651647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393950754</v>
      </c>
      <c r="D32" s="18"/>
      <c r="E32" s="19">
        <v>57014696</v>
      </c>
      <c r="F32" s="20">
        <v>313585230</v>
      </c>
      <c r="G32" s="20">
        <v>-8455655</v>
      </c>
      <c r="H32" s="20">
        <v>-31443858</v>
      </c>
      <c r="I32" s="20">
        <v>-27920597</v>
      </c>
      <c r="J32" s="20">
        <v>-67820110</v>
      </c>
      <c r="K32" s="20">
        <v>37729509</v>
      </c>
      <c r="L32" s="20">
        <v>76574119</v>
      </c>
      <c r="M32" s="20">
        <v>19046143</v>
      </c>
      <c r="N32" s="20">
        <v>133349771</v>
      </c>
      <c r="O32" s="20">
        <v>90336568</v>
      </c>
      <c r="P32" s="20">
        <v>106845954</v>
      </c>
      <c r="Q32" s="20">
        <v>-65274157</v>
      </c>
      <c r="R32" s="20">
        <v>131908365</v>
      </c>
      <c r="S32" s="20">
        <v>-16069056</v>
      </c>
      <c r="T32" s="20">
        <v>-8950532</v>
      </c>
      <c r="U32" s="20">
        <v>179381736</v>
      </c>
      <c r="V32" s="20">
        <v>154362148</v>
      </c>
      <c r="W32" s="20">
        <v>351800174</v>
      </c>
      <c r="X32" s="20">
        <v>313585249</v>
      </c>
      <c r="Y32" s="20">
        <v>38214925</v>
      </c>
      <c r="Z32" s="21">
        <v>12.186454918356189</v>
      </c>
      <c r="AA32" s="22">
        <v>313585230</v>
      </c>
    </row>
    <row r="33" spans="1:27" x14ac:dyDescent="0.25">
      <c r="A33" s="23" t="s">
        <v>60</v>
      </c>
      <c r="B33" s="17" t="s">
        <v>32</v>
      </c>
      <c r="C33" s="18">
        <v>-1046257390</v>
      </c>
      <c r="D33" s="18"/>
      <c r="E33" s="19">
        <v>-150532569</v>
      </c>
      <c r="F33" s="20">
        <v>-239996345</v>
      </c>
      <c r="G33" s="20">
        <v>-269338866</v>
      </c>
      <c r="H33" s="20">
        <v>-16057829</v>
      </c>
      <c r="I33" s="20">
        <v>-5652722</v>
      </c>
      <c r="J33" s="20">
        <v>-291049417</v>
      </c>
      <c r="K33" s="20">
        <v>-24501500</v>
      </c>
      <c r="L33" s="20">
        <v>-41691297</v>
      </c>
      <c r="M33" s="20">
        <v>-21270498</v>
      </c>
      <c r="N33" s="20">
        <v>-87463295</v>
      </c>
      <c r="O33" s="20">
        <v>-4586537</v>
      </c>
      <c r="P33" s="20">
        <v>-21770671</v>
      </c>
      <c r="Q33" s="20">
        <v>-15656272</v>
      </c>
      <c r="R33" s="20">
        <v>-42013480</v>
      </c>
      <c r="S33" s="20">
        <v>-14524152</v>
      </c>
      <c r="T33" s="20">
        <v>-37480051</v>
      </c>
      <c r="U33" s="20">
        <v>-68524754</v>
      </c>
      <c r="V33" s="20">
        <v>-120528957</v>
      </c>
      <c r="W33" s="20">
        <v>-541055149</v>
      </c>
      <c r="X33" s="20">
        <v>-239996345</v>
      </c>
      <c r="Y33" s="20">
        <v>-301058804</v>
      </c>
      <c r="Z33" s="21">
        <v>125.44307872688645</v>
      </c>
      <c r="AA33" s="22">
        <v>-239996345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2151260</v>
      </c>
      <c r="F34" s="20">
        <v>1520342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508815</v>
      </c>
      <c r="R34" s="20">
        <v>508815</v>
      </c>
      <c r="S34" s="20"/>
      <c r="T34" s="20"/>
      <c r="U34" s="20"/>
      <c r="V34" s="20"/>
      <c r="W34" s="20">
        <v>508815</v>
      </c>
      <c r="X34" s="20">
        <v>1520342</v>
      </c>
      <c r="Y34" s="20">
        <v>-1011527</v>
      </c>
      <c r="Z34" s="21">
        <v>-66.532859054081257</v>
      </c>
      <c r="AA34" s="22">
        <v>1520342</v>
      </c>
    </row>
    <row r="35" spans="1:27" x14ac:dyDescent="0.25">
      <c r="A35" s="23" t="s">
        <v>39</v>
      </c>
      <c r="B35" s="17" t="s">
        <v>32</v>
      </c>
      <c r="C35" s="18">
        <v>170609746</v>
      </c>
      <c r="D35" s="18"/>
      <c r="E35" s="19">
        <v>68964178</v>
      </c>
      <c r="F35" s="20">
        <v>87997955</v>
      </c>
      <c r="G35" s="20">
        <v>101595505</v>
      </c>
      <c r="H35" s="20">
        <v>14273579</v>
      </c>
      <c r="I35" s="20">
        <v>14009318</v>
      </c>
      <c r="J35" s="20">
        <v>129878402</v>
      </c>
      <c r="K35" s="20">
        <v>10188904</v>
      </c>
      <c r="L35" s="20">
        <v>-10759161</v>
      </c>
      <c r="M35" s="20">
        <v>25809140</v>
      </c>
      <c r="N35" s="20">
        <v>25238883</v>
      </c>
      <c r="O35" s="20">
        <v>14423250</v>
      </c>
      <c r="P35" s="20">
        <v>11870693</v>
      </c>
      <c r="Q35" s="20">
        <v>9748911</v>
      </c>
      <c r="R35" s="20">
        <v>36042854</v>
      </c>
      <c r="S35" s="20">
        <v>12595097</v>
      </c>
      <c r="T35" s="20">
        <v>11323169</v>
      </c>
      <c r="U35" s="20">
        <v>14981394</v>
      </c>
      <c r="V35" s="20">
        <v>38899660</v>
      </c>
      <c r="W35" s="20">
        <v>230059799</v>
      </c>
      <c r="X35" s="20">
        <v>87997955</v>
      </c>
      <c r="Y35" s="20">
        <v>142061844</v>
      </c>
      <c r="Z35" s="21">
        <v>161.43766522756124</v>
      </c>
      <c r="AA35" s="22">
        <v>87997955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-399129497</v>
      </c>
      <c r="D37" s="29">
        <f t="shared" ref="D37:Y37" si="3">SUM(D29:D36)</f>
        <v>0</v>
      </c>
      <c r="E37" s="30">
        <f t="shared" si="3"/>
        <v>-22402435</v>
      </c>
      <c r="F37" s="31">
        <f t="shared" si="3"/>
        <v>162962932</v>
      </c>
      <c r="G37" s="31">
        <f t="shared" si="3"/>
        <v>-205801375</v>
      </c>
      <c r="H37" s="31">
        <f t="shared" si="3"/>
        <v>-21695159</v>
      </c>
      <c r="I37" s="31">
        <f t="shared" si="3"/>
        <v>-10174436</v>
      </c>
      <c r="J37" s="31">
        <f t="shared" si="3"/>
        <v>-237670970</v>
      </c>
      <c r="K37" s="31">
        <f t="shared" si="3"/>
        <v>35170758</v>
      </c>
      <c r="L37" s="31">
        <f t="shared" si="3"/>
        <v>35458765</v>
      </c>
      <c r="M37" s="31">
        <f t="shared" si="3"/>
        <v>-22180677</v>
      </c>
      <c r="N37" s="31">
        <f t="shared" si="3"/>
        <v>48448846</v>
      </c>
      <c r="O37" s="31">
        <f t="shared" si="3"/>
        <v>98803732</v>
      </c>
      <c r="P37" s="31">
        <f t="shared" si="3"/>
        <v>103620076</v>
      </c>
      <c r="Q37" s="31">
        <f t="shared" si="3"/>
        <v>-54767431</v>
      </c>
      <c r="R37" s="31">
        <f t="shared" si="3"/>
        <v>147656377</v>
      </c>
      <c r="S37" s="31">
        <f t="shared" si="3"/>
        <v>-7213072</v>
      </c>
      <c r="T37" s="31">
        <f t="shared" si="3"/>
        <v>-23961206</v>
      </c>
      <c r="U37" s="31">
        <f t="shared" si="3"/>
        <v>92857349</v>
      </c>
      <c r="V37" s="31">
        <f t="shared" si="3"/>
        <v>61683071</v>
      </c>
      <c r="W37" s="31">
        <f t="shared" si="3"/>
        <v>20117324</v>
      </c>
      <c r="X37" s="31">
        <f t="shared" si="3"/>
        <v>162962951</v>
      </c>
      <c r="Y37" s="31">
        <f t="shared" si="3"/>
        <v>-142845627</v>
      </c>
      <c r="Z37" s="32">
        <f>+IF(X37&lt;&gt;0,+(Y37/X37)*100,0)</f>
        <v>-87.655277548330602</v>
      </c>
      <c r="AA37" s="33">
        <f>SUM(AA29:AA36)</f>
        <v>162962932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>
        <v>118005009</v>
      </c>
      <c r="F39" s="20">
        <v>118005009</v>
      </c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>
        <v>-7487227</v>
      </c>
      <c r="P39" s="20"/>
      <c r="Q39" s="20"/>
      <c r="R39" s="20">
        <v>-7487227</v>
      </c>
      <c r="S39" s="20"/>
      <c r="T39" s="20"/>
      <c r="U39" s="20">
        <v>-16793913</v>
      </c>
      <c r="V39" s="20">
        <v>-16793913</v>
      </c>
      <c r="W39" s="20">
        <v>-99648225</v>
      </c>
      <c r="X39" s="20">
        <v>118005009</v>
      </c>
      <c r="Y39" s="20">
        <v>-217653234</v>
      </c>
      <c r="Z39" s="21">
        <v>-184.44406372614233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44322</v>
      </c>
      <c r="Y40" s="20">
        <v>-44322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1364296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1364296</v>
      </c>
      <c r="Y42" s="20">
        <v>-1364296</v>
      </c>
      <c r="Z42" s="21">
        <v>-100</v>
      </c>
      <c r="AA42" s="22">
        <v>1364296</v>
      </c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119413931</v>
      </c>
      <c r="F43" s="36">
        <f t="shared" si="4"/>
        <v>119413627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-7487227</v>
      </c>
      <c r="P43" s="36">
        <f t="shared" si="4"/>
        <v>0</v>
      </c>
      <c r="Q43" s="36">
        <f t="shared" si="4"/>
        <v>0</v>
      </c>
      <c r="R43" s="36">
        <f t="shared" si="4"/>
        <v>-7487227</v>
      </c>
      <c r="S43" s="36">
        <f t="shared" si="4"/>
        <v>0</v>
      </c>
      <c r="T43" s="36">
        <f t="shared" si="4"/>
        <v>0</v>
      </c>
      <c r="U43" s="36">
        <f t="shared" si="4"/>
        <v>-16793913</v>
      </c>
      <c r="V43" s="36">
        <f t="shared" si="4"/>
        <v>-16793913</v>
      </c>
      <c r="W43" s="36">
        <f t="shared" si="4"/>
        <v>-99648225</v>
      </c>
      <c r="X43" s="36">
        <f t="shared" si="4"/>
        <v>119413627</v>
      </c>
      <c r="Y43" s="36">
        <f t="shared" si="4"/>
        <v>-219061852</v>
      </c>
      <c r="Z43" s="37">
        <f>+IF(X43&lt;&gt;0,+(Y43/X43)*100,0)</f>
        <v>-183.44795104498417</v>
      </c>
      <c r="AA43" s="38">
        <f>SUM(AA39:AA42)</f>
        <v>119413627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-326514564</v>
      </c>
      <c r="D44" s="29">
        <f>+D37+D43</f>
        <v>0</v>
      </c>
      <c r="E44" s="30">
        <f t="shared" si="5"/>
        <v>97011496</v>
      </c>
      <c r="F44" s="31">
        <f t="shared" si="5"/>
        <v>282376559</v>
      </c>
      <c r="G44" s="31">
        <f t="shared" si="5"/>
        <v>-213022971</v>
      </c>
      <c r="H44" s="31">
        <f t="shared" si="5"/>
        <v>-21695159</v>
      </c>
      <c r="I44" s="31">
        <f t="shared" si="5"/>
        <v>-10174436</v>
      </c>
      <c r="J44" s="31">
        <f t="shared" si="5"/>
        <v>-244892566</v>
      </c>
      <c r="K44" s="31">
        <f t="shared" si="5"/>
        <v>35170758</v>
      </c>
      <c r="L44" s="31">
        <f t="shared" si="5"/>
        <v>35458765</v>
      </c>
      <c r="M44" s="31">
        <f t="shared" si="5"/>
        <v>-90326166</v>
      </c>
      <c r="N44" s="31">
        <f t="shared" si="5"/>
        <v>-19696643</v>
      </c>
      <c r="O44" s="31">
        <f t="shared" si="5"/>
        <v>91316505</v>
      </c>
      <c r="P44" s="31">
        <f t="shared" si="5"/>
        <v>103620076</v>
      </c>
      <c r="Q44" s="31">
        <f t="shared" si="5"/>
        <v>-54767431</v>
      </c>
      <c r="R44" s="31">
        <f t="shared" si="5"/>
        <v>140169150</v>
      </c>
      <c r="S44" s="31">
        <f t="shared" si="5"/>
        <v>-7213072</v>
      </c>
      <c r="T44" s="31">
        <f t="shared" si="5"/>
        <v>-23961206</v>
      </c>
      <c r="U44" s="31">
        <f t="shared" si="5"/>
        <v>76063436</v>
      </c>
      <c r="V44" s="31">
        <f t="shared" si="5"/>
        <v>44889158</v>
      </c>
      <c r="W44" s="31">
        <f t="shared" si="5"/>
        <v>-79530901</v>
      </c>
      <c r="X44" s="31">
        <f t="shared" si="5"/>
        <v>282376578</v>
      </c>
      <c r="Y44" s="31">
        <f t="shared" si="5"/>
        <v>-361907479</v>
      </c>
      <c r="Z44" s="32">
        <f>+IF(X44&lt;&gt;0,+(Y44/X44)*100,0)</f>
        <v>-128.16483632010019</v>
      </c>
      <c r="AA44" s="33">
        <f>+AA37+AA43</f>
        <v>282376559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7431444244</v>
      </c>
      <c r="D45" s="42">
        <f t="shared" si="6"/>
        <v>0</v>
      </c>
      <c r="E45" s="43">
        <f t="shared" si="6"/>
        <v>3618413020</v>
      </c>
      <c r="F45" s="44">
        <f t="shared" si="6"/>
        <v>5087220000</v>
      </c>
      <c r="G45" s="44">
        <f t="shared" si="6"/>
        <v>3218648291</v>
      </c>
      <c r="H45" s="44">
        <f t="shared" si="6"/>
        <v>796472812</v>
      </c>
      <c r="I45" s="44">
        <f t="shared" si="6"/>
        <v>19720326</v>
      </c>
      <c r="J45" s="44">
        <f t="shared" si="6"/>
        <v>4034841429</v>
      </c>
      <c r="K45" s="44">
        <f t="shared" si="6"/>
        <v>-37990182</v>
      </c>
      <c r="L45" s="44">
        <f t="shared" si="6"/>
        <v>-152079277</v>
      </c>
      <c r="M45" s="44">
        <f t="shared" si="6"/>
        <v>132918979</v>
      </c>
      <c r="N45" s="44">
        <f t="shared" si="6"/>
        <v>-57150480</v>
      </c>
      <c r="O45" s="44">
        <f t="shared" si="6"/>
        <v>247076637</v>
      </c>
      <c r="P45" s="44">
        <f t="shared" si="6"/>
        <v>-19208988</v>
      </c>
      <c r="Q45" s="44">
        <f t="shared" si="6"/>
        <v>263730964</v>
      </c>
      <c r="R45" s="44">
        <f t="shared" si="6"/>
        <v>491598613</v>
      </c>
      <c r="S45" s="44">
        <f t="shared" si="6"/>
        <v>89076210</v>
      </c>
      <c r="T45" s="44">
        <f t="shared" si="6"/>
        <v>381422708</v>
      </c>
      <c r="U45" s="44">
        <f t="shared" si="6"/>
        <v>151553552</v>
      </c>
      <c r="V45" s="44">
        <f t="shared" si="6"/>
        <v>622052470</v>
      </c>
      <c r="W45" s="44">
        <f t="shared" si="6"/>
        <v>5091342032</v>
      </c>
      <c r="X45" s="44">
        <f t="shared" si="6"/>
        <v>5087219998</v>
      </c>
      <c r="Y45" s="44">
        <f t="shared" si="6"/>
        <v>4122034</v>
      </c>
      <c r="Z45" s="45">
        <f>+IF(X45&lt;&gt;0,+(Y45/X45)*100,0)</f>
        <v>8.1027240843143111E-2</v>
      </c>
      <c r="AA45" s="46">
        <f>+AA26-AA44</f>
        <v>5087220000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931647958</v>
      </c>
      <c r="D47" s="18"/>
      <c r="E47" s="19">
        <v>678918411</v>
      </c>
      <c r="F47" s="20">
        <v>974810233</v>
      </c>
      <c r="G47" s="20">
        <v>555944683</v>
      </c>
      <c r="H47" s="20">
        <v>72544775</v>
      </c>
      <c r="I47" s="20">
        <v>34542081</v>
      </c>
      <c r="J47" s="20">
        <v>663031539</v>
      </c>
      <c r="K47" s="20">
        <v>-67518455</v>
      </c>
      <c r="L47" s="20">
        <v>-210909123</v>
      </c>
      <c r="M47" s="20">
        <v>135228663</v>
      </c>
      <c r="N47" s="20">
        <v>-143198915</v>
      </c>
      <c r="O47" s="20">
        <v>276905109</v>
      </c>
      <c r="P47" s="20">
        <v>-33226976</v>
      </c>
      <c r="Q47" s="20">
        <v>29424009</v>
      </c>
      <c r="R47" s="20">
        <v>273102142</v>
      </c>
      <c r="S47" s="20">
        <v>97329377</v>
      </c>
      <c r="T47" s="20">
        <v>327631321</v>
      </c>
      <c r="U47" s="20">
        <v>106603806</v>
      </c>
      <c r="V47" s="20">
        <v>531564504</v>
      </c>
      <c r="W47" s="20">
        <v>1324499270</v>
      </c>
      <c r="X47" s="20">
        <v>974810233</v>
      </c>
      <c r="Y47" s="20">
        <v>349689037</v>
      </c>
      <c r="Z47" s="47">
        <v>35.872524226979472</v>
      </c>
      <c r="AA47" s="22">
        <v>974810233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931647958</v>
      </c>
      <c r="D50" s="50">
        <f t="shared" ref="D50:Y50" si="7">SUM(D47:D49)</f>
        <v>0</v>
      </c>
      <c r="E50" s="51">
        <f t="shared" si="7"/>
        <v>678918411</v>
      </c>
      <c r="F50" s="52">
        <f t="shared" si="7"/>
        <v>974810233</v>
      </c>
      <c r="G50" s="52">
        <f t="shared" si="7"/>
        <v>555944683</v>
      </c>
      <c r="H50" s="52">
        <f t="shared" si="7"/>
        <v>72544775</v>
      </c>
      <c r="I50" s="52">
        <f t="shared" si="7"/>
        <v>34542081</v>
      </c>
      <c r="J50" s="52">
        <f t="shared" si="7"/>
        <v>663031539</v>
      </c>
      <c r="K50" s="52">
        <f t="shared" si="7"/>
        <v>-67518455</v>
      </c>
      <c r="L50" s="52">
        <f t="shared" si="7"/>
        <v>-210909123</v>
      </c>
      <c r="M50" s="52">
        <f t="shared" si="7"/>
        <v>135228663</v>
      </c>
      <c r="N50" s="52">
        <f t="shared" si="7"/>
        <v>-143198915</v>
      </c>
      <c r="O50" s="52">
        <f t="shared" si="7"/>
        <v>276905109</v>
      </c>
      <c r="P50" s="52">
        <f t="shared" si="7"/>
        <v>-33226976</v>
      </c>
      <c r="Q50" s="52">
        <f t="shared" si="7"/>
        <v>29424009</v>
      </c>
      <c r="R50" s="52">
        <f t="shared" si="7"/>
        <v>273102142</v>
      </c>
      <c r="S50" s="52">
        <f t="shared" si="7"/>
        <v>97329377</v>
      </c>
      <c r="T50" s="52">
        <f t="shared" si="7"/>
        <v>327631321</v>
      </c>
      <c r="U50" s="52">
        <f t="shared" si="7"/>
        <v>106603806</v>
      </c>
      <c r="V50" s="52">
        <f t="shared" si="7"/>
        <v>531564504</v>
      </c>
      <c r="W50" s="52">
        <f t="shared" si="7"/>
        <v>1324499270</v>
      </c>
      <c r="X50" s="52">
        <f t="shared" si="7"/>
        <v>974810233</v>
      </c>
      <c r="Y50" s="52">
        <f t="shared" si="7"/>
        <v>349689037</v>
      </c>
      <c r="Z50" s="53">
        <f>+IF(X50&lt;&gt;0,+(Y50/X50)*100,0)</f>
        <v>35.872524226979472</v>
      </c>
      <c r="AA50" s="54">
        <f>SUM(AA47:AA49)</f>
        <v>974810233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>
        <v>-121860234</v>
      </c>
      <c r="L6" s="20">
        <v>-286049686</v>
      </c>
      <c r="M6" s="20">
        <v>-279446896</v>
      </c>
      <c r="N6" s="20">
        <v>-687356816</v>
      </c>
      <c r="O6" s="20">
        <v>300466646</v>
      </c>
      <c r="P6" s="20">
        <v>-173937682</v>
      </c>
      <c r="Q6" s="20">
        <v>-204596161</v>
      </c>
      <c r="R6" s="20">
        <v>-78067197</v>
      </c>
      <c r="S6" s="20">
        <v>28176073</v>
      </c>
      <c r="T6" s="20">
        <v>-147731688</v>
      </c>
      <c r="U6" s="20">
        <v>-232448689</v>
      </c>
      <c r="V6" s="20">
        <v>-352004304</v>
      </c>
      <c r="W6" s="20">
        <v>-1345552452</v>
      </c>
      <c r="X6" s="20"/>
      <c r="Y6" s="20">
        <v>-1345552452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>
        <v>20195298</v>
      </c>
      <c r="L7" s="20">
        <v>1203604</v>
      </c>
      <c r="M7" s="20">
        <v>81325493</v>
      </c>
      <c r="N7" s="20">
        <v>102724395</v>
      </c>
      <c r="O7" s="20">
        <v>32468750</v>
      </c>
      <c r="P7" s="20">
        <v>65519115</v>
      </c>
      <c r="Q7" s="20">
        <v>29935122</v>
      </c>
      <c r="R7" s="20">
        <v>127922987</v>
      </c>
      <c r="S7" s="20">
        <v>39301185</v>
      </c>
      <c r="T7" s="20">
        <v>333413323</v>
      </c>
      <c r="U7" s="20">
        <v>96120598</v>
      </c>
      <c r="V7" s="20">
        <v>468835106</v>
      </c>
      <c r="W7" s="20">
        <v>671158728</v>
      </c>
      <c r="X7" s="20"/>
      <c r="Y7" s="20">
        <v>671158728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>
        <v>706322</v>
      </c>
      <c r="G11" s="24">
        <v>-3624006</v>
      </c>
      <c r="H11" s="24">
        <v>-24695792</v>
      </c>
      <c r="I11" s="24">
        <v>-6912173</v>
      </c>
      <c r="J11" s="20">
        <v>-35231971</v>
      </c>
      <c r="K11" s="24">
        <v>-2841211</v>
      </c>
      <c r="L11" s="24">
        <v>23938</v>
      </c>
      <c r="M11" s="20">
        <v>3855749</v>
      </c>
      <c r="N11" s="24">
        <v>1038476</v>
      </c>
      <c r="O11" s="24">
        <v>-9282934</v>
      </c>
      <c r="P11" s="24">
        <v>8987663</v>
      </c>
      <c r="Q11" s="20">
        <v>3366434</v>
      </c>
      <c r="R11" s="24">
        <v>3071163</v>
      </c>
      <c r="S11" s="24">
        <v>-9261312</v>
      </c>
      <c r="T11" s="20">
        <v>-3075846</v>
      </c>
      <c r="U11" s="24">
        <v>16377198</v>
      </c>
      <c r="V11" s="24">
        <v>4040040</v>
      </c>
      <c r="W11" s="24">
        <v>-27082292</v>
      </c>
      <c r="X11" s="20">
        <v>706322</v>
      </c>
      <c r="Y11" s="24">
        <v>-27788614</v>
      </c>
      <c r="Z11" s="25">
        <v>-3934.2699222167794</v>
      </c>
      <c r="AA11" s="26">
        <v>706322</v>
      </c>
    </row>
    <row r="12" spans="1:27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>
        <v>30710607</v>
      </c>
      <c r="L12" s="20">
        <v>39460579</v>
      </c>
      <c r="M12" s="20">
        <v>12752797</v>
      </c>
      <c r="N12" s="20">
        <v>82923983</v>
      </c>
      <c r="O12" s="20">
        <v>-33820231</v>
      </c>
      <c r="P12" s="20">
        <v>97468710</v>
      </c>
      <c r="Q12" s="20">
        <v>40607199</v>
      </c>
      <c r="R12" s="20">
        <v>104255678</v>
      </c>
      <c r="S12" s="20">
        <v>-130426318</v>
      </c>
      <c r="T12" s="20">
        <v>163653</v>
      </c>
      <c r="U12" s="20">
        <v>3284354</v>
      </c>
      <c r="V12" s="20">
        <v>-126978311</v>
      </c>
      <c r="W12" s="20">
        <v>27059410</v>
      </c>
      <c r="X12" s="20"/>
      <c r="Y12" s="20">
        <v>27059410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706322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-73795540</v>
      </c>
      <c r="L13" s="31">
        <f t="shared" si="0"/>
        <v>-245361565</v>
      </c>
      <c r="M13" s="31">
        <f t="shared" si="0"/>
        <v>-181512857</v>
      </c>
      <c r="N13" s="31">
        <f t="shared" si="0"/>
        <v>-500669962</v>
      </c>
      <c r="O13" s="31">
        <f t="shared" si="0"/>
        <v>289832231</v>
      </c>
      <c r="P13" s="31">
        <f t="shared" si="0"/>
        <v>-1962194</v>
      </c>
      <c r="Q13" s="31">
        <f t="shared" si="0"/>
        <v>-130687406</v>
      </c>
      <c r="R13" s="31">
        <f t="shared" si="0"/>
        <v>157182631</v>
      </c>
      <c r="S13" s="31">
        <f t="shared" si="0"/>
        <v>-72210372</v>
      </c>
      <c r="T13" s="31">
        <f t="shared" si="0"/>
        <v>182769442</v>
      </c>
      <c r="U13" s="31">
        <f t="shared" si="0"/>
        <v>-116666539</v>
      </c>
      <c r="V13" s="31">
        <f t="shared" si="0"/>
        <v>-6107469</v>
      </c>
      <c r="W13" s="31">
        <f t="shared" si="0"/>
        <v>-674416606</v>
      </c>
      <c r="X13" s="31">
        <f t="shared" si="0"/>
        <v>706322</v>
      </c>
      <c r="Y13" s="31">
        <f t="shared" si="0"/>
        <v>-675122928</v>
      </c>
      <c r="Z13" s="32">
        <f>+IF(X13&lt;&gt;0,+(Y13/X13)*100,0)</f>
        <v>-95582.882594623981</v>
      </c>
      <c r="AA13" s="33">
        <f>SUM(AA6:AA12)</f>
        <v>706322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1318703987</v>
      </c>
      <c r="G17" s="24">
        <v>-4044422</v>
      </c>
      <c r="H17" s="24">
        <v>15279075</v>
      </c>
      <c r="I17" s="24">
        <v>6393903</v>
      </c>
      <c r="J17" s="20">
        <v>17628556</v>
      </c>
      <c r="K17" s="24">
        <v>13595837</v>
      </c>
      <c r="L17" s="24">
        <v>19118243</v>
      </c>
      <c r="M17" s="20">
        <v>66773435</v>
      </c>
      <c r="N17" s="24">
        <v>99487515</v>
      </c>
      <c r="O17" s="24">
        <v>8648898</v>
      </c>
      <c r="P17" s="24">
        <v>27202200</v>
      </c>
      <c r="Q17" s="20">
        <v>93238158</v>
      </c>
      <c r="R17" s="24">
        <v>129089256</v>
      </c>
      <c r="S17" s="24">
        <v>59530017</v>
      </c>
      <c r="T17" s="20">
        <v>102370297</v>
      </c>
      <c r="U17" s="24">
        <v>313183288</v>
      </c>
      <c r="V17" s="24">
        <v>475083602</v>
      </c>
      <c r="W17" s="24">
        <v>721288929</v>
      </c>
      <c r="X17" s="20">
        <v>1318703987</v>
      </c>
      <c r="Y17" s="24">
        <v>-597415058</v>
      </c>
      <c r="Z17" s="25">
        <v>-45.303196463301511</v>
      </c>
      <c r="AA17" s="26">
        <v>1318703987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>
        <v>-4811</v>
      </c>
      <c r="L21" s="20">
        <v>-4811</v>
      </c>
      <c r="M21" s="20">
        <v>-4811</v>
      </c>
      <c r="N21" s="20">
        <v>-14433</v>
      </c>
      <c r="O21" s="20">
        <v>-4811</v>
      </c>
      <c r="P21" s="20">
        <v>-4811</v>
      </c>
      <c r="Q21" s="20">
        <v>-4811</v>
      </c>
      <c r="R21" s="20">
        <v>-14433</v>
      </c>
      <c r="S21" s="20">
        <v>-4811</v>
      </c>
      <c r="T21" s="20">
        <v>-4811</v>
      </c>
      <c r="U21" s="20">
        <v>-4811</v>
      </c>
      <c r="V21" s="20">
        <v>-14433</v>
      </c>
      <c r="W21" s="20">
        <v>-57732</v>
      </c>
      <c r="X21" s="20"/>
      <c r="Y21" s="20">
        <v>-57732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1318703987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13591026</v>
      </c>
      <c r="L25" s="36">
        <f t="shared" si="1"/>
        <v>19113432</v>
      </c>
      <c r="M25" s="36">
        <f t="shared" si="1"/>
        <v>66768624</v>
      </c>
      <c r="N25" s="36">
        <f t="shared" si="1"/>
        <v>99473082</v>
      </c>
      <c r="O25" s="36">
        <f t="shared" si="1"/>
        <v>8644087</v>
      </c>
      <c r="P25" s="36">
        <f t="shared" si="1"/>
        <v>27197389</v>
      </c>
      <c r="Q25" s="36">
        <f t="shared" si="1"/>
        <v>93233347</v>
      </c>
      <c r="R25" s="36">
        <f t="shared" si="1"/>
        <v>129074823</v>
      </c>
      <c r="S25" s="36">
        <f t="shared" si="1"/>
        <v>59525206</v>
      </c>
      <c r="T25" s="36">
        <f t="shared" si="1"/>
        <v>102365486</v>
      </c>
      <c r="U25" s="36">
        <f t="shared" si="1"/>
        <v>313178477</v>
      </c>
      <c r="V25" s="36">
        <f t="shared" si="1"/>
        <v>475069169</v>
      </c>
      <c r="W25" s="36">
        <f t="shared" si="1"/>
        <v>721231197</v>
      </c>
      <c r="X25" s="36">
        <f t="shared" si="1"/>
        <v>1318703987</v>
      </c>
      <c r="Y25" s="36">
        <f t="shared" si="1"/>
        <v>-597472790</v>
      </c>
      <c r="Z25" s="37">
        <f>+IF(X25&lt;&gt;0,+(Y25/X25)*100,0)</f>
        <v>-45.307574398044196</v>
      </c>
      <c r="AA25" s="38">
        <f>SUM(AA15:AA24)</f>
        <v>1318703987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1319410309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-60204514</v>
      </c>
      <c r="L26" s="31">
        <f t="shared" si="2"/>
        <v>-226248133</v>
      </c>
      <c r="M26" s="31">
        <f t="shared" si="2"/>
        <v>-114744233</v>
      </c>
      <c r="N26" s="31">
        <f t="shared" si="2"/>
        <v>-401196880</v>
      </c>
      <c r="O26" s="31">
        <f t="shared" si="2"/>
        <v>298476318</v>
      </c>
      <c r="P26" s="31">
        <f t="shared" si="2"/>
        <v>25235195</v>
      </c>
      <c r="Q26" s="31">
        <f t="shared" si="2"/>
        <v>-37454059</v>
      </c>
      <c r="R26" s="31">
        <f t="shared" si="2"/>
        <v>286257454</v>
      </c>
      <c r="S26" s="31">
        <f t="shared" si="2"/>
        <v>-12685166</v>
      </c>
      <c r="T26" s="31">
        <f t="shared" si="2"/>
        <v>285134928</v>
      </c>
      <c r="U26" s="31">
        <f t="shared" si="2"/>
        <v>196511938</v>
      </c>
      <c r="V26" s="31">
        <f t="shared" si="2"/>
        <v>468961700</v>
      </c>
      <c r="W26" s="31">
        <f t="shared" si="2"/>
        <v>46814591</v>
      </c>
      <c r="X26" s="31">
        <f t="shared" si="2"/>
        <v>1319410309</v>
      </c>
      <c r="Y26" s="31">
        <f t="shared" si="2"/>
        <v>-1272595718</v>
      </c>
      <c r="Z26" s="32">
        <f>+IF(X26&lt;&gt;0,+(Y26/X26)*100,0)</f>
        <v>-96.451854993047505</v>
      </c>
      <c r="AA26" s="33">
        <f>+AA13+AA25</f>
        <v>1319410309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>
        <v>11754671</v>
      </c>
      <c r="L30" s="20">
        <v>11339797</v>
      </c>
      <c r="M30" s="20">
        <v>-42375297</v>
      </c>
      <c r="N30" s="20">
        <v>-19280829</v>
      </c>
      <c r="O30" s="20">
        <v>2020612</v>
      </c>
      <c r="P30" s="20">
        <v>10068300</v>
      </c>
      <c r="Q30" s="20">
        <v>11147047</v>
      </c>
      <c r="R30" s="20">
        <v>23235959</v>
      </c>
      <c r="S30" s="20">
        <v>10787464</v>
      </c>
      <c r="T30" s="20">
        <v>11147047</v>
      </c>
      <c r="U30" s="20">
        <v>-32972665</v>
      </c>
      <c r="V30" s="20">
        <v>-11038154</v>
      </c>
      <c r="W30" s="20">
        <v>-13604929</v>
      </c>
      <c r="X30" s="20"/>
      <c r="Y30" s="20">
        <v>-13604929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>
        <v>5415135</v>
      </c>
      <c r="G32" s="20">
        <v>-288644740</v>
      </c>
      <c r="H32" s="20">
        <v>-89964782</v>
      </c>
      <c r="I32" s="20">
        <v>-61767236</v>
      </c>
      <c r="J32" s="20">
        <v>-440376758</v>
      </c>
      <c r="K32" s="20">
        <v>-3157085</v>
      </c>
      <c r="L32" s="20">
        <v>-7854533</v>
      </c>
      <c r="M32" s="20">
        <v>-33332445</v>
      </c>
      <c r="N32" s="20">
        <v>-44344063</v>
      </c>
      <c r="O32" s="20">
        <v>8591557</v>
      </c>
      <c r="P32" s="20">
        <v>29138117</v>
      </c>
      <c r="Q32" s="20">
        <v>-24513015</v>
      </c>
      <c r="R32" s="20">
        <v>13216659</v>
      </c>
      <c r="S32" s="20">
        <v>-27662717</v>
      </c>
      <c r="T32" s="20">
        <v>-57060709</v>
      </c>
      <c r="U32" s="20">
        <v>121401226</v>
      </c>
      <c r="V32" s="20">
        <v>36677800</v>
      </c>
      <c r="W32" s="20">
        <v>-434826362</v>
      </c>
      <c r="X32" s="20">
        <v>5415135</v>
      </c>
      <c r="Y32" s="20">
        <v>-440241497</v>
      </c>
      <c r="Z32" s="21">
        <v>-8129.8341961927081</v>
      </c>
      <c r="AA32" s="22">
        <v>5415135</v>
      </c>
    </row>
    <row r="33" spans="1:27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>
        <v>471475</v>
      </c>
      <c r="L33" s="20"/>
      <c r="M33" s="20"/>
      <c r="N33" s="20">
        <v>471475</v>
      </c>
      <c r="O33" s="20">
        <v>1686914</v>
      </c>
      <c r="P33" s="20"/>
      <c r="Q33" s="20"/>
      <c r="R33" s="20">
        <v>1686914</v>
      </c>
      <c r="S33" s="20"/>
      <c r="T33" s="20"/>
      <c r="U33" s="20"/>
      <c r="V33" s="20"/>
      <c r="W33" s="20">
        <v>1686914</v>
      </c>
      <c r="X33" s="20"/>
      <c r="Y33" s="20">
        <v>1686914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>
        <v>6213143</v>
      </c>
      <c r="L35" s="20">
        <v>-15327242</v>
      </c>
      <c r="M35" s="20">
        <v>25964575</v>
      </c>
      <c r="N35" s="20">
        <v>16850476</v>
      </c>
      <c r="O35" s="20">
        <v>9223847</v>
      </c>
      <c r="P35" s="20">
        <v>6807090</v>
      </c>
      <c r="Q35" s="20">
        <v>5170073</v>
      </c>
      <c r="R35" s="20">
        <v>21201010</v>
      </c>
      <c r="S35" s="20">
        <v>9635402</v>
      </c>
      <c r="T35" s="20">
        <v>6264336</v>
      </c>
      <c r="U35" s="20">
        <v>12976395</v>
      </c>
      <c r="V35" s="20">
        <v>28876133</v>
      </c>
      <c r="W35" s="20">
        <v>95081790</v>
      </c>
      <c r="X35" s="20"/>
      <c r="Y35" s="20">
        <v>95081790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5415135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15282204</v>
      </c>
      <c r="L37" s="31">
        <f t="shared" si="3"/>
        <v>-11841978</v>
      </c>
      <c r="M37" s="31">
        <f t="shared" si="3"/>
        <v>-49743167</v>
      </c>
      <c r="N37" s="31">
        <f t="shared" si="3"/>
        <v>-46302941</v>
      </c>
      <c r="O37" s="31">
        <f t="shared" si="3"/>
        <v>21522930</v>
      </c>
      <c r="P37" s="31">
        <f t="shared" si="3"/>
        <v>46013507</v>
      </c>
      <c r="Q37" s="31">
        <f t="shared" si="3"/>
        <v>-8195895</v>
      </c>
      <c r="R37" s="31">
        <f t="shared" si="3"/>
        <v>59340542</v>
      </c>
      <c r="S37" s="31">
        <f t="shared" si="3"/>
        <v>-7239851</v>
      </c>
      <c r="T37" s="31">
        <f t="shared" si="3"/>
        <v>-39649326</v>
      </c>
      <c r="U37" s="31">
        <f t="shared" si="3"/>
        <v>101404956</v>
      </c>
      <c r="V37" s="31">
        <f t="shared" si="3"/>
        <v>54515779</v>
      </c>
      <c r="W37" s="31">
        <f t="shared" si="3"/>
        <v>-351662587</v>
      </c>
      <c r="X37" s="31">
        <f t="shared" si="3"/>
        <v>5415135</v>
      </c>
      <c r="Y37" s="31">
        <f t="shared" si="3"/>
        <v>-357077722</v>
      </c>
      <c r="Z37" s="32">
        <f>+IF(X37&lt;&gt;0,+(Y37/X37)*100,0)</f>
        <v>-6594.0686981949666</v>
      </c>
      <c r="AA37" s="33">
        <f>SUM(AA29:AA36)</f>
        <v>5415135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>
        <v>-7487227</v>
      </c>
      <c r="P39" s="20"/>
      <c r="Q39" s="20"/>
      <c r="R39" s="20">
        <v>-7487227</v>
      </c>
      <c r="S39" s="20"/>
      <c r="T39" s="20"/>
      <c r="U39" s="20">
        <v>-16793913</v>
      </c>
      <c r="V39" s="20">
        <v>-16793913</v>
      </c>
      <c r="W39" s="20">
        <v>-99648225</v>
      </c>
      <c r="X39" s="20"/>
      <c r="Y39" s="20">
        <v>-99648225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-7487227</v>
      </c>
      <c r="P43" s="36">
        <f t="shared" si="4"/>
        <v>0</v>
      </c>
      <c r="Q43" s="36">
        <f t="shared" si="4"/>
        <v>0</v>
      </c>
      <c r="R43" s="36">
        <f t="shared" si="4"/>
        <v>-7487227</v>
      </c>
      <c r="S43" s="36">
        <f t="shared" si="4"/>
        <v>0</v>
      </c>
      <c r="T43" s="36">
        <f t="shared" si="4"/>
        <v>0</v>
      </c>
      <c r="U43" s="36">
        <f t="shared" si="4"/>
        <v>-16793913</v>
      </c>
      <c r="V43" s="36">
        <f t="shared" si="4"/>
        <v>-16793913</v>
      </c>
      <c r="W43" s="36">
        <f t="shared" si="4"/>
        <v>-99648225</v>
      </c>
      <c r="X43" s="36">
        <f t="shared" si="4"/>
        <v>0</v>
      </c>
      <c r="Y43" s="36">
        <f t="shared" si="4"/>
        <v>-99648225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5415135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15282204</v>
      </c>
      <c r="L44" s="31">
        <f t="shared" si="5"/>
        <v>-11841978</v>
      </c>
      <c r="M44" s="31">
        <f t="shared" si="5"/>
        <v>-117888656</v>
      </c>
      <c r="N44" s="31">
        <f t="shared" si="5"/>
        <v>-114448430</v>
      </c>
      <c r="O44" s="31">
        <f t="shared" si="5"/>
        <v>14035703</v>
      </c>
      <c r="P44" s="31">
        <f t="shared" si="5"/>
        <v>46013507</v>
      </c>
      <c r="Q44" s="31">
        <f t="shared" si="5"/>
        <v>-8195895</v>
      </c>
      <c r="R44" s="31">
        <f t="shared" si="5"/>
        <v>51853315</v>
      </c>
      <c r="S44" s="31">
        <f t="shared" si="5"/>
        <v>-7239851</v>
      </c>
      <c r="T44" s="31">
        <f t="shared" si="5"/>
        <v>-39649326</v>
      </c>
      <c r="U44" s="31">
        <f t="shared" si="5"/>
        <v>84611043</v>
      </c>
      <c r="V44" s="31">
        <f t="shared" si="5"/>
        <v>37721866</v>
      </c>
      <c r="W44" s="31">
        <f t="shared" si="5"/>
        <v>-451310812</v>
      </c>
      <c r="X44" s="31">
        <f t="shared" si="5"/>
        <v>5415135</v>
      </c>
      <c r="Y44" s="31">
        <f t="shared" si="5"/>
        <v>-456725947</v>
      </c>
      <c r="Z44" s="32">
        <f>+IF(X44&lt;&gt;0,+(Y44/X44)*100,0)</f>
        <v>-8434.248582906981</v>
      </c>
      <c r="AA44" s="33">
        <f>+AA37+AA43</f>
        <v>5415135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1313995174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-75486718</v>
      </c>
      <c r="L45" s="44">
        <f t="shared" si="6"/>
        <v>-214406155</v>
      </c>
      <c r="M45" s="44">
        <f t="shared" si="6"/>
        <v>3144423</v>
      </c>
      <c r="N45" s="44">
        <f t="shared" si="6"/>
        <v>-286748450</v>
      </c>
      <c r="O45" s="44">
        <f t="shared" si="6"/>
        <v>284440615</v>
      </c>
      <c r="P45" s="44">
        <f t="shared" si="6"/>
        <v>-20778312</v>
      </c>
      <c r="Q45" s="44">
        <f t="shared" si="6"/>
        <v>-29258164</v>
      </c>
      <c r="R45" s="44">
        <f t="shared" si="6"/>
        <v>234404139</v>
      </c>
      <c r="S45" s="44">
        <f t="shared" si="6"/>
        <v>-5445315</v>
      </c>
      <c r="T45" s="44">
        <f t="shared" si="6"/>
        <v>324784254</v>
      </c>
      <c r="U45" s="44">
        <f t="shared" si="6"/>
        <v>111900895</v>
      </c>
      <c r="V45" s="44">
        <f t="shared" si="6"/>
        <v>431239834</v>
      </c>
      <c r="W45" s="44">
        <f t="shared" si="6"/>
        <v>498125403</v>
      </c>
      <c r="X45" s="44">
        <f t="shared" si="6"/>
        <v>1313995174</v>
      </c>
      <c r="Y45" s="44">
        <f t="shared" si="6"/>
        <v>-815869771</v>
      </c>
      <c r="Z45" s="45">
        <f>+IF(X45&lt;&gt;0,+(Y45/X45)*100,0)</f>
        <v>-62.090773782400511</v>
      </c>
      <c r="AA45" s="46">
        <f>+AA26-AA44</f>
        <v>1313995174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>
        <v>148398992</v>
      </c>
      <c r="G47" s="20"/>
      <c r="H47" s="20">
        <v>30018452</v>
      </c>
      <c r="I47" s="20">
        <v>-6409097</v>
      </c>
      <c r="J47" s="20">
        <v>23609355</v>
      </c>
      <c r="K47" s="20">
        <v>-77700824</v>
      </c>
      <c r="L47" s="20">
        <v>-213861487</v>
      </c>
      <c r="M47" s="20">
        <v>-7257977</v>
      </c>
      <c r="N47" s="20">
        <v>-298820288</v>
      </c>
      <c r="O47" s="20">
        <v>286555333</v>
      </c>
      <c r="P47" s="20">
        <v>-30003363</v>
      </c>
      <c r="Q47" s="20">
        <v>-47413154</v>
      </c>
      <c r="R47" s="20">
        <v>209138816</v>
      </c>
      <c r="S47" s="20">
        <v>18440507</v>
      </c>
      <c r="T47" s="20">
        <v>316140874</v>
      </c>
      <c r="U47" s="20">
        <v>103633210</v>
      </c>
      <c r="V47" s="20">
        <v>438214591</v>
      </c>
      <c r="W47" s="20">
        <v>372142474</v>
      </c>
      <c r="X47" s="20">
        <v>148398992</v>
      </c>
      <c r="Y47" s="20">
        <v>223743482</v>
      </c>
      <c r="Z47" s="47">
        <v>150.77156454000712</v>
      </c>
      <c r="AA47" s="22">
        <v>148398992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148398992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-77700824</v>
      </c>
      <c r="L50" s="52">
        <f t="shared" si="7"/>
        <v>-213861487</v>
      </c>
      <c r="M50" s="52">
        <f t="shared" si="7"/>
        <v>-7257977</v>
      </c>
      <c r="N50" s="52">
        <f t="shared" si="7"/>
        <v>-298820288</v>
      </c>
      <c r="O50" s="52">
        <f t="shared" si="7"/>
        <v>286555333</v>
      </c>
      <c r="P50" s="52">
        <f t="shared" si="7"/>
        <v>-30003363</v>
      </c>
      <c r="Q50" s="52">
        <f t="shared" si="7"/>
        <v>-47413154</v>
      </c>
      <c r="R50" s="52">
        <f t="shared" si="7"/>
        <v>209138816</v>
      </c>
      <c r="S50" s="52">
        <f t="shared" si="7"/>
        <v>18440507</v>
      </c>
      <c r="T50" s="52">
        <f t="shared" si="7"/>
        <v>316140874</v>
      </c>
      <c r="U50" s="52">
        <f t="shared" si="7"/>
        <v>103633210</v>
      </c>
      <c r="V50" s="52">
        <f t="shared" si="7"/>
        <v>438214591</v>
      </c>
      <c r="W50" s="52">
        <f t="shared" si="7"/>
        <v>372142474</v>
      </c>
      <c r="X50" s="52">
        <f t="shared" si="7"/>
        <v>148398992</v>
      </c>
      <c r="Y50" s="52">
        <f t="shared" si="7"/>
        <v>223743482</v>
      </c>
      <c r="Z50" s="53">
        <f>+IF(X50&lt;&gt;0,+(Y50/X50)*100,0)</f>
        <v>150.77156454000712</v>
      </c>
      <c r="AA50" s="54">
        <f>SUM(AA47:AA49)</f>
        <v>148398992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36583243</v>
      </c>
      <c r="D17" s="18"/>
      <c r="E17" s="19"/>
      <c r="F17" s="20">
        <v>36583243</v>
      </c>
      <c r="G17" s="24">
        <v>4055066</v>
      </c>
      <c r="H17" s="24">
        <v>26284996</v>
      </c>
      <c r="I17" s="24"/>
      <c r="J17" s="20">
        <v>30340062</v>
      </c>
      <c r="K17" s="24"/>
      <c r="L17" s="24">
        <v>6243181</v>
      </c>
      <c r="M17" s="20"/>
      <c r="N17" s="24">
        <v>6243181</v>
      </c>
      <c r="O17" s="24"/>
      <c r="P17" s="24"/>
      <c r="Q17" s="20"/>
      <c r="R17" s="24"/>
      <c r="S17" s="24"/>
      <c r="T17" s="20"/>
      <c r="U17" s="24"/>
      <c r="V17" s="24"/>
      <c r="W17" s="24">
        <v>36583243</v>
      </c>
      <c r="X17" s="20">
        <v>36583243</v>
      </c>
      <c r="Y17" s="24"/>
      <c r="Z17" s="25"/>
      <c r="AA17" s="26">
        <v>36583243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36583243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36583243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6243181</v>
      </c>
      <c r="M25" s="36">
        <f t="shared" si="1"/>
        <v>0</v>
      </c>
      <c r="N25" s="36">
        <f t="shared" si="1"/>
        <v>6243181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36583243</v>
      </c>
      <c r="X25" s="36">
        <f t="shared" si="1"/>
        <v>36583243</v>
      </c>
      <c r="Y25" s="36">
        <f t="shared" si="1"/>
        <v>0</v>
      </c>
      <c r="Z25" s="37">
        <f>+IF(X25&lt;&gt;0,+(Y25/X25)*100,0)</f>
        <v>0</v>
      </c>
      <c r="AA25" s="38">
        <f>SUM(AA15:AA24)</f>
        <v>36583243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36583243</v>
      </c>
      <c r="D26" s="29">
        <f>+D13+D25</f>
        <v>0</v>
      </c>
      <c r="E26" s="30">
        <f t="shared" si="2"/>
        <v>0</v>
      </c>
      <c r="F26" s="31">
        <f t="shared" si="2"/>
        <v>36583243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6243181</v>
      </c>
      <c r="M26" s="31">
        <f t="shared" si="2"/>
        <v>0</v>
      </c>
      <c r="N26" s="31">
        <f t="shared" si="2"/>
        <v>6243181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36583243</v>
      </c>
      <c r="X26" s="31">
        <f t="shared" si="2"/>
        <v>36583243</v>
      </c>
      <c r="Y26" s="31">
        <f t="shared" si="2"/>
        <v>0</v>
      </c>
      <c r="Z26" s="32">
        <f>+IF(X26&lt;&gt;0,+(Y26/X26)*100,0)</f>
        <v>0</v>
      </c>
      <c r="AA26" s="33">
        <f>+AA13+AA25</f>
        <v>36583243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373506</v>
      </c>
      <c r="D32" s="18"/>
      <c r="E32" s="19"/>
      <c r="F32" s="20">
        <v>373506</v>
      </c>
      <c r="G32" s="20">
        <v>373506</v>
      </c>
      <c r="H32" s="20">
        <v>40906</v>
      </c>
      <c r="I32" s="20"/>
      <c r="J32" s="20">
        <v>414412</v>
      </c>
      <c r="K32" s="20">
        <v>179767</v>
      </c>
      <c r="L32" s="20">
        <v>111874</v>
      </c>
      <c r="M32" s="20">
        <v>105142</v>
      </c>
      <c r="N32" s="20">
        <v>396783</v>
      </c>
      <c r="O32" s="20">
        <v>57978</v>
      </c>
      <c r="P32" s="20">
        <v>47388</v>
      </c>
      <c r="Q32" s="20">
        <v>1018</v>
      </c>
      <c r="R32" s="20">
        <v>106384</v>
      </c>
      <c r="S32" s="20">
        <v>91293</v>
      </c>
      <c r="T32" s="20">
        <v>30486</v>
      </c>
      <c r="U32" s="20">
        <v>31502</v>
      </c>
      <c r="V32" s="20">
        <v>153281</v>
      </c>
      <c r="W32" s="20">
        <v>1070860</v>
      </c>
      <c r="X32" s="20">
        <v>373506</v>
      </c>
      <c r="Y32" s="20">
        <v>697354</v>
      </c>
      <c r="Z32" s="21">
        <v>186.7048989842198</v>
      </c>
      <c r="AA32" s="22">
        <v>373506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373506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179767</v>
      </c>
      <c r="L37" s="31">
        <f t="shared" si="3"/>
        <v>111874</v>
      </c>
      <c r="M37" s="31">
        <f t="shared" si="3"/>
        <v>105142</v>
      </c>
      <c r="N37" s="31">
        <f t="shared" si="3"/>
        <v>396783</v>
      </c>
      <c r="O37" s="31">
        <f t="shared" si="3"/>
        <v>57978</v>
      </c>
      <c r="P37" s="31">
        <f t="shared" si="3"/>
        <v>47388</v>
      </c>
      <c r="Q37" s="31">
        <f t="shared" si="3"/>
        <v>1018</v>
      </c>
      <c r="R37" s="31">
        <f t="shared" si="3"/>
        <v>106384</v>
      </c>
      <c r="S37" s="31">
        <f t="shared" si="3"/>
        <v>91293</v>
      </c>
      <c r="T37" s="31">
        <f t="shared" si="3"/>
        <v>30486</v>
      </c>
      <c r="U37" s="31">
        <f t="shared" si="3"/>
        <v>31502</v>
      </c>
      <c r="V37" s="31">
        <f t="shared" si="3"/>
        <v>153281</v>
      </c>
      <c r="W37" s="31">
        <f t="shared" si="3"/>
        <v>1070860</v>
      </c>
      <c r="X37" s="31">
        <f t="shared" si="3"/>
        <v>373506</v>
      </c>
      <c r="Y37" s="31">
        <f t="shared" si="3"/>
        <v>697354</v>
      </c>
      <c r="Z37" s="32">
        <f>+IF(X37&lt;&gt;0,+(Y37/X37)*100,0)</f>
        <v>186.7048989842198</v>
      </c>
      <c r="AA37" s="33">
        <f>SUM(AA29:AA36)</f>
        <v>373506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373506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179767</v>
      </c>
      <c r="L44" s="31">
        <f t="shared" si="5"/>
        <v>111874</v>
      </c>
      <c r="M44" s="31">
        <f t="shared" si="5"/>
        <v>105142</v>
      </c>
      <c r="N44" s="31">
        <f t="shared" si="5"/>
        <v>396783</v>
      </c>
      <c r="O44" s="31">
        <f t="shared" si="5"/>
        <v>57978</v>
      </c>
      <c r="P44" s="31">
        <f t="shared" si="5"/>
        <v>47388</v>
      </c>
      <c r="Q44" s="31">
        <f t="shared" si="5"/>
        <v>1018</v>
      </c>
      <c r="R44" s="31">
        <f t="shared" si="5"/>
        <v>106384</v>
      </c>
      <c r="S44" s="31">
        <f t="shared" si="5"/>
        <v>91293</v>
      </c>
      <c r="T44" s="31">
        <f t="shared" si="5"/>
        <v>30486</v>
      </c>
      <c r="U44" s="31">
        <f t="shared" si="5"/>
        <v>31502</v>
      </c>
      <c r="V44" s="31">
        <f t="shared" si="5"/>
        <v>153281</v>
      </c>
      <c r="W44" s="31">
        <f t="shared" si="5"/>
        <v>1070860</v>
      </c>
      <c r="X44" s="31">
        <f t="shared" si="5"/>
        <v>373506</v>
      </c>
      <c r="Y44" s="31">
        <f t="shared" si="5"/>
        <v>697354</v>
      </c>
      <c r="Z44" s="32">
        <f>+IF(X44&lt;&gt;0,+(Y44/X44)*100,0)</f>
        <v>186.7048989842198</v>
      </c>
      <c r="AA44" s="33">
        <f>+AA37+AA43</f>
        <v>373506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36209737</v>
      </c>
      <c r="D45" s="42">
        <f t="shared" si="6"/>
        <v>0</v>
      </c>
      <c r="E45" s="43">
        <f t="shared" si="6"/>
        <v>0</v>
      </c>
      <c r="F45" s="44">
        <f t="shared" si="6"/>
        <v>36209737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-179767</v>
      </c>
      <c r="L45" s="44">
        <f t="shared" si="6"/>
        <v>6131307</v>
      </c>
      <c r="M45" s="44">
        <f t="shared" si="6"/>
        <v>-105142</v>
      </c>
      <c r="N45" s="44">
        <f t="shared" si="6"/>
        <v>5846398</v>
      </c>
      <c r="O45" s="44">
        <f t="shared" si="6"/>
        <v>-57978</v>
      </c>
      <c r="P45" s="44">
        <f t="shared" si="6"/>
        <v>-47388</v>
      </c>
      <c r="Q45" s="44">
        <f t="shared" si="6"/>
        <v>-1018</v>
      </c>
      <c r="R45" s="44">
        <f t="shared" si="6"/>
        <v>-106384</v>
      </c>
      <c r="S45" s="44">
        <f t="shared" si="6"/>
        <v>-91293</v>
      </c>
      <c r="T45" s="44">
        <f t="shared" si="6"/>
        <v>-30486</v>
      </c>
      <c r="U45" s="44">
        <f t="shared" si="6"/>
        <v>-31502</v>
      </c>
      <c r="V45" s="44">
        <f t="shared" si="6"/>
        <v>-153281</v>
      </c>
      <c r="W45" s="44">
        <f t="shared" si="6"/>
        <v>35512383</v>
      </c>
      <c r="X45" s="44">
        <f t="shared" si="6"/>
        <v>36209737</v>
      </c>
      <c r="Y45" s="44">
        <f t="shared" si="6"/>
        <v>-697354</v>
      </c>
      <c r="Z45" s="45">
        <f>+IF(X45&lt;&gt;0,+(Y45/X45)*100,0)</f>
        <v>-1.9258742475815276</v>
      </c>
      <c r="AA45" s="46">
        <f>+AA26-AA44</f>
        <v>36209737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>
        <v>-645968</v>
      </c>
      <c r="G47" s="20">
        <v>-645968</v>
      </c>
      <c r="H47" s="20">
        <v>-40905</v>
      </c>
      <c r="I47" s="20"/>
      <c r="J47" s="20">
        <v>-686873</v>
      </c>
      <c r="K47" s="20"/>
      <c r="L47" s="20">
        <v>-278022</v>
      </c>
      <c r="M47" s="20">
        <v>-105142</v>
      </c>
      <c r="N47" s="20">
        <v>-383164</v>
      </c>
      <c r="O47" s="20">
        <v>-57977</v>
      </c>
      <c r="P47" s="20">
        <v>-47388</v>
      </c>
      <c r="Q47" s="20">
        <v>-1018</v>
      </c>
      <c r="R47" s="20">
        <v>-106383</v>
      </c>
      <c r="S47" s="20">
        <v>-52446</v>
      </c>
      <c r="T47" s="20">
        <v>-30486</v>
      </c>
      <c r="U47" s="20">
        <v>-31501</v>
      </c>
      <c r="V47" s="20">
        <v>-114433</v>
      </c>
      <c r="W47" s="20">
        <v>-1290853</v>
      </c>
      <c r="X47" s="20">
        <v>-645968</v>
      </c>
      <c r="Y47" s="20">
        <v>-644885</v>
      </c>
      <c r="Z47" s="47">
        <v>99.832344636266811</v>
      </c>
      <c r="AA47" s="22">
        <v>-645968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-645968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-278022</v>
      </c>
      <c r="M50" s="52">
        <f t="shared" si="7"/>
        <v>-105142</v>
      </c>
      <c r="N50" s="52">
        <f t="shared" si="7"/>
        <v>-383164</v>
      </c>
      <c r="O50" s="52">
        <f t="shared" si="7"/>
        <v>-57977</v>
      </c>
      <c r="P50" s="52">
        <f t="shared" si="7"/>
        <v>-47388</v>
      </c>
      <c r="Q50" s="52">
        <f t="shared" si="7"/>
        <v>-1018</v>
      </c>
      <c r="R50" s="52">
        <f t="shared" si="7"/>
        <v>-106383</v>
      </c>
      <c r="S50" s="52">
        <f t="shared" si="7"/>
        <v>-52446</v>
      </c>
      <c r="T50" s="52">
        <f t="shared" si="7"/>
        <v>-30486</v>
      </c>
      <c r="U50" s="52">
        <f t="shared" si="7"/>
        <v>-31501</v>
      </c>
      <c r="V50" s="52">
        <f t="shared" si="7"/>
        <v>-114433</v>
      </c>
      <c r="W50" s="52">
        <f t="shared" si="7"/>
        <v>-1290853</v>
      </c>
      <c r="X50" s="52">
        <f t="shared" si="7"/>
        <v>-645968</v>
      </c>
      <c r="Y50" s="52">
        <f t="shared" si="7"/>
        <v>-644885</v>
      </c>
      <c r="Z50" s="53">
        <f>+IF(X50&lt;&gt;0,+(Y50/X50)*100,0)</f>
        <v>99.832344636266811</v>
      </c>
      <c r="AA50" s="54">
        <f>SUM(AA47:AA49)</f>
        <v>-645968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-111984626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-111984626</v>
      </c>
      <c r="Y6" s="20">
        <v>111984626</v>
      </c>
      <c r="Z6" s="21">
        <v>-100</v>
      </c>
      <c r="AA6" s="22">
        <v>-111984626</v>
      </c>
    </row>
    <row r="7" spans="1:27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>
        <v>10789528</v>
      </c>
      <c r="L7" s="20">
        <v>11664255</v>
      </c>
      <c r="M7" s="20">
        <v>11544681</v>
      </c>
      <c r="N7" s="20">
        <v>33998464</v>
      </c>
      <c r="O7" s="20">
        <v>12389710</v>
      </c>
      <c r="P7" s="20">
        <v>11648631</v>
      </c>
      <c r="Q7" s="20">
        <v>9700902</v>
      </c>
      <c r="R7" s="20">
        <v>33739243</v>
      </c>
      <c r="S7" s="20">
        <v>10902121</v>
      </c>
      <c r="T7" s="20">
        <v>12315269</v>
      </c>
      <c r="U7" s="20">
        <v>11631692</v>
      </c>
      <c r="V7" s="20">
        <v>34849082</v>
      </c>
      <c r="W7" s="20">
        <v>132825800</v>
      </c>
      <c r="X7" s="20">
        <v>11403509</v>
      </c>
      <c r="Y7" s="20">
        <v>121422291</v>
      </c>
      <c r="Z7" s="21">
        <v>1064.780069012091</v>
      </c>
      <c r="AA7" s="22">
        <v>11403509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661657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661657</v>
      </c>
      <c r="Y11" s="24">
        <v>-661657</v>
      </c>
      <c r="Z11" s="25">
        <v>-100</v>
      </c>
      <c r="AA11" s="26">
        <v>661657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-99919460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10789528</v>
      </c>
      <c r="L13" s="31">
        <f t="shared" si="0"/>
        <v>11664255</v>
      </c>
      <c r="M13" s="31">
        <f t="shared" si="0"/>
        <v>11544681</v>
      </c>
      <c r="N13" s="31">
        <f t="shared" si="0"/>
        <v>33998464</v>
      </c>
      <c r="O13" s="31">
        <f t="shared" si="0"/>
        <v>12389710</v>
      </c>
      <c r="P13" s="31">
        <f t="shared" si="0"/>
        <v>11648631</v>
      </c>
      <c r="Q13" s="31">
        <f t="shared" si="0"/>
        <v>9700902</v>
      </c>
      <c r="R13" s="31">
        <f t="shared" si="0"/>
        <v>33739243</v>
      </c>
      <c r="S13" s="31">
        <f t="shared" si="0"/>
        <v>10902121</v>
      </c>
      <c r="T13" s="31">
        <f t="shared" si="0"/>
        <v>12315269</v>
      </c>
      <c r="U13" s="31">
        <f t="shared" si="0"/>
        <v>11631692</v>
      </c>
      <c r="V13" s="31">
        <f t="shared" si="0"/>
        <v>34849082</v>
      </c>
      <c r="W13" s="31">
        <f t="shared" si="0"/>
        <v>132825800</v>
      </c>
      <c r="X13" s="31">
        <f t="shared" si="0"/>
        <v>-99919460</v>
      </c>
      <c r="Y13" s="31">
        <f t="shared" si="0"/>
        <v>232745260</v>
      </c>
      <c r="Z13" s="32">
        <f>+IF(X13&lt;&gt;0,+(Y13/X13)*100,0)</f>
        <v>-232.9328641287693</v>
      </c>
      <c r="AA13" s="33">
        <f>SUM(AA6:AA12)</f>
        <v>-99919460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106268595</v>
      </c>
      <c r="G17" s="24">
        <v>18775435</v>
      </c>
      <c r="H17" s="24">
        <v>16171314</v>
      </c>
      <c r="I17" s="24">
        <v>5062944</v>
      </c>
      <c r="J17" s="20">
        <v>40009693</v>
      </c>
      <c r="K17" s="24">
        <v>16183694</v>
      </c>
      <c r="L17" s="24">
        <v>25530273</v>
      </c>
      <c r="M17" s="20">
        <v>14846966</v>
      </c>
      <c r="N17" s="24">
        <v>56560933</v>
      </c>
      <c r="O17" s="24">
        <v>2286620</v>
      </c>
      <c r="P17" s="24">
        <v>4926751</v>
      </c>
      <c r="Q17" s="20">
        <v>11930323</v>
      </c>
      <c r="R17" s="24">
        <v>19143694</v>
      </c>
      <c r="S17" s="24">
        <v>12326905</v>
      </c>
      <c r="T17" s="20">
        <v>28533936</v>
      </c>
      <c r="U17" s="24">
        <v>10648690</v>
      </c>
      <c r="V17" s="24">
        <v>51509531</v>
      </c>
      <c r="W17" s="24">
        <v>167223851</v>
      </c>
      <c r="X17" s="20">
        <v>106268595</v>
      </c>
      <c r="Y17" s="24">
        <v>60955256</v>
      </c>
      <c r="Z17" s="25">
        <v>57.359614098596111</v>
      </c>
      <c r="AA17" s="26">
        <v>106268595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106268595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16183694</v>
      </c>
      <c r="L25" s="36">
        <f t="shared" si="1"/>
        <v>25530273</v>
      </c>
      <c r="M25" s="36">
        <f t="shared" si="1"/>
        <v>14846966</v>
      </c>
      <c r="N25" s="36">
        <f t="shared" si="1"/>
        <v>56560933</v>
      </c>
      <c r="O25" s="36">
        <f t="shared" si="1"/>
        <v>2286620</v>
      </c>
      <c r="P25" s="36">
        <f t="shared" si="1"/>
        <v>4926751</v>
      </c>
      <c r="Q25" s="36">
        <f t="shared" si="1"/>
        <v>11930323</v>
      </c>
      <c r="R25" s="36">
        <f t="shared" si="1"/>
        <v>19143694</v>
      </c>
      <c r="S25" s="36">
        <f t="shared" si="1"/>
        <v>12326905</v>
      </c>
      <c r="T25" s="36">
        <f t="shared" si="1"/>
        <v>28533936</v>
      </c>
      <c r="U25" s="36">
        <f t="shared" si="1"/>
        <v>10648690</v>
      </c>
      <c r="V25" s="36">
        <f t="shared" si="1"/>
        <v>51509531</v>
      </c>
      <c r="W25" s="36">
        <f t="shared" si="1"/>
        <v>167223851</v>
      </c>
      <c r="X25" s="36">
        <f t="shared" si="1"/>
        <v>106268595</v>
      </c>
      <c r="Y25" s="36">
        <f t="shared" si="1"/>
        <v>60955256</v>
      </c>
      <c r="Z25" s="37">
        <f>+IF(X25&lt;&gt;0,+(Y25/X25)*100,0)</f>
        <v>57.359614098596111</v>
      </c>
      <c r="AA25" s="38">
        <f>SUM(AA15:AA24)</f>
        <v>106268595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6349135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26973222</v>
      </c>
      <c r="L26" s="31">
        <f t="shared" si="2"/>
        <v>37194528</v>
      </c>
      <c r="M26" s="31">
        <f t="shared" si="2"/>
        <v>26391647</v>
      </c>
      <c r="N26" s="31">
        <f t="shared" si="2"/>
        <v>90559397</v>
      </c>
      <c r="O26" s="31">
        <f t="shared" si="2"/>
        <v>14676330</v>
      </c>
      <c r="P26" s="31">
        <f t="shared" si="2"/>
        <v>16575382</v>
      </c>
      <c r="Q26" s="31">
        <f t="shared" si="2"/>
        <v>21631225</v>
      </c>
      <c r="R26" s="31">
        <f t="shared" si="2"/>
        <v>52882937</v>
      </c>
      <c r="S26" s="31">
        <f t="shared" si="2"/>
        <v>23229026</v>
      </c>
      <c r="T26" s="31">
        <f t="shared" si="2"/>
        <v>40849205</v>
      </c>
      <c r="U26" s="31">
        <f t="shared" si="2"/>
        <v>22280382</v>
      </c>
      <c r="V26" s="31">
        <f t="shared" si="2"/>
        <v>86358613</v>
      </c>
      <c r="W26" s="31">
        <f t="shared" si="2"/>
        <v>300049651</v>
      </c>
      <c r="X26" s="31">
        <f t="shared" si="2"/>
        <v>6349135</v>
      </c>
      <c r="Y26" s="31">
        <f t="shared" si="2"/>
        <v>293700516</v>
      </c>
      <c r="Z26" s="32">
        <f>+IF(X26&lt;&gt;0,+(Y26/X26)*100,0)</f>
        <v>4625.8351098220464</v>
      </c>
      <c r="AA26" s="33">
        <f>+AA13+AA25</f>
        <v>6349135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118005009</v>
      </c>
      <c r="Y39" s="20">
        <v>-118005009</v>
      </c>
      <c r="Z39" s="21">
        <v>-100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118005009</v>
      </c>
      <c r="Y43" s="36">
        <f t="shared" si="4"/>
        <v>-118005009</v>
      </c>
      <c r="Z43" s="37">
        <f>+IF(X43&lt;&gt;0,+(Y43/X43)*100,0)</f>
        <v>-100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118005009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118005009</v>
      </c>
      <c r="Y44" s="31">
        <f t="shared" si="5"/>
        <v>-118005009</v>
      </c>
      <c r="Z44" s="32">
        <f>+IF(X44&lt;&gt;0,+(Y44/X44)*100,0)</f>
        <v>-100</v>
      </c>
      <c r="AA44" s="33">
        <f>+AA37+AA43</f>
        <v>118005009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-111655874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26973222</v>
      </c>
      <c r="L45" s="44">
        <f t="shared" si="6"/>
        <v>37194528</v>
      </c>
      <c r="M45" s="44">
        <f t="shared" si="6"/>
        <v>26391647</v>
      </c>
      <c r="N45" s="44">
        <f t="shared" si="6"/>
        <v>90559397</v>
      </c>
      <c r="O45" s="44">
        <f t="shared" si="6"/>
        <v>14676330</v>
      </c>
      <c r="P45" s="44">
        <f t="shared" si="6"/>
        <v>16575382</v>
      </c>
      <c r="Q45" s="44">
        <f t="shared" si="6"/>
        <v>21631225</v>
      </c>
      <c r="R45" s="44">
        <f t="shared" si="6"/>
        <v>52882937</v>
      </c>
      <c r="S45" s="44">
        <f t="shared" si="6"/>
        <v>23229026</v>
      </c>
      <c r="T45" s="44">
        <f t="shared" si="6"/>
        <v>40849205</v>
      </c>
      <c r="U45" s="44">
        <f t="shared" si="6"/>
        <v>22280382</v>
      </c>
      <c r="V45" s="44">
        <f t="shared" si="6"/>
        <v>86358613</v>
      </c>
      <c r="W45" s="44">
        <f t="shared" si="6"/>
        <v>300049651</v>
      </c>
      <c r="X45" s="44">
        <f t="shared" si="6"/>
        <v>-111655874</v>
      </c>
      <c r="Y45" s="44">
        <f t="shared" si="6"/>
        <v>411705525</v>
      </c>
      <c r="Z45" s="45">
        <f>+IF(X45&lt;&gt;0,+(Y45/X45)*100,0)</f>
        <v>-368.72715267984915</v>
      </c>
      <c r="AA45" s="46">
        <f>+AA26-AA44</f>
        <v>-111655874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-118005009</v>
      </c>
      <c r="Y47" s="20">
        <v>118005009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-118005009</v>
      </c>
      <c r="Y50" s="52">
        <f t="shared" si="7"/>
        <v>118005009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73800</v>
      </c>
      <c r="G6" s="20">
        <v>-97122</v>
      </c>
      <c r="H6" s="20">
        <v>4014</v>
      </c>
      <c r="I6" s="20">
        <v>5942</v>
      </c>
      <c r="J6" s="20">
        <v>-87166</v>
      </c>
      <c r="K6" s="20">
        <v>3959</v>
      </c>
      <c r="L6" s="20">
        <v>6597</v>
      </c>
      <c r="M6" s="20">
        <v>8694</v>
      </c>
      <c r="N6" s="20">
        <v>19250</v>
      </c>
      <c r="O6" s="20">
        <v>5272</v>
      </c>
      <c r="P6" s="20">
        <v>6096</v>
      </c>
      <c r="Q6" s="20">
        <v>7356</v>
      </c>
      <c r="R6" s="20">
        <v>18724</v>
      </c>
      <c r="S6" s="20">
        <v>8110</v>
      </c>
      <c r="T6" s="20">
        <v>9247</v>
      </c>
      <c r="U6" s="20">
        <v>7059</v>
      </c>
      <c r="V6" s="20">
        <v>24416</v>
      </c>
      <c r="W6" s="20">
        <v>-24776</v>
      </c>
      <c r="X6" s="20">
        <v>73800</v>
      </c>
      <c r="Y6" s="20">
        <v>-98576</v>
      </c>
      <c r="Z6" s="21">
        <v>-133.57181571815718</v>
      </c>
      <c r="AA6" s="22">
        <v>73800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73800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3959</v>
      </c>
      <c r="L13" s="31">
        <f t="shared" si="0"/>
        <v>6597</v>
      </c>
      <c r="M13" s="31">
        <f t="shared" si="0"/>
        <v>8694</v>
      </c>
      <c r="N13" s="31">
        <f t="shared" si="0"/>
        <v>19250</v>
      </c>
      <c r="O13" s="31">
        <f t="shared" si="0"/>
        <v>5272</v>
      </c>
      <c r="P13" s="31">
        <f t="shared" si="0"/>
        <v>6096</v>
      </c>
      <c r="Q13" s="31">
        <f t="shared" si="0"/>
        <v>7356</v>
      </c>
      <c r="R13" s="31">
        <f t="shared" si="0"/>
        <v>18724</v>
      </c>
      <c r="S13" s="31">
        <f t="shared" si="0"/>
        <v>8110</v>
      </c>
      <c r="T13" s="31">
        <f t="shared" si="0"/>
        <v>9247</v>
      </c>
      <c r="U13" s="31">
        <f t="shared" si="0"/>
        <v>7059</v>
      </c>
      <c r="V13" s="31">
        <f t="shared" si="0"/>
        <v>24416</v>
      </c>
      <c r="W13" s="31">
        <f t="shared" si="0"/>
        <v>-20964</v>
      </c>
      <c r="X13" s="31">
        <f t="shared" si="0"/>
        <v>73800</v>
      </c>
      <c r="Y13" s="31">
        <f t="shared" si="0"/>
        <v>-94764</v>
      </c>
      <c r="Z13" s="32">
        <f>+IF(X13&lt;&gt;0,+(Y13/X13)*100,0)</f>
        <v>-128.40650406504065</v>
      </c>
      <c r="AA13" s="33">
        <f>SUM(AA6:AA12)</f>
        <v>73800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73800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3959</v>
      </c>
      <c r="L26" s="31">
        <f t="shared" si="2"/>
        <v>6597</v>
      </c>
      <c r="M26" s="31">
        <f t="shared" si="2"/>
        <v>8694</v>
      </c>
      <c r="N26" s="31">
        <f t="shared" si="2"/>
        <v>19250</v>
      </c>
      <c r="O26" s="31">
        <f t="shared" si="2"/>
        <v>5272</v>
      </c>
      <c r="P26" s="31">
        <f t="shared" si="2"/>
        <v>6096</v>
      </c>
      <c r="Q26" s="31">
        <f t="shared" si="2"/>
        <v>7356</v>
      </c>
      <c r="R26" s="31">
        <f t="shared" si="2"/>
        <v>18724</v>
      </c>
      <c r="S26" s="31">
        <f t="shared" si="2"/>
        <v>8110</v>
      </c>
      <c r="T26" s="31">
        <f t="shared" si="2"/>
        <v>9247</v>
      </c>
      <c r="U26" s="31">
        <f t="shared" si="2"/>
        <v>7059</v>
      </c>
      <c r="V26" s="31">
        <f t="shared" si="2"/>
        <v>24416</v>
      </c>
      <c r="W26" s="31">
        <f t="shared" si="2"/>
        <v>-20964</v>
      </c>
      <c r="X26" s="31">
        <f t="shared" si="2"/>
        <v>73800</v>
      </c>
      <c r="Y26" s="31">
        <f t="shared" si="2"/>
        <v>-94764</v>
      </c>
      <c r="Z26" s="32">
        <f>+IF(X26&lt;&gt;0,+(Y26/X26)*100,0)</f>
        <v>-128.40650406504065</v>
      </c>
      <c r="AA26" s="33">
        <f>+AA13+AA25</f>
        <v>73800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2969082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264000</v>
      </c>
      <c r="V32" s="20">
        <v>264000</v>
      </c>
      <c r="W32" s="20">
        <v>264000</v>
      </c>
      <c r="X32" s="20">
        <v>2969082</v>
      </c>
      <c r="Y32" s="20">
        <v>-2705082</v>
      </c>
      <c r="Z32" s="21">
        <v>-91.1083627868816</v>
      </c>
      <c r="AA32" s="22">
        <v>2969082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2969082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264000</v>
      </c>
      <c r="V37" s="31">
        <f t="shared" si="3"/>
        <v>264000</v>
      </c>
      <c r="W37" s="31">
        <f t="shared" si="3"/>
        <v>264000</v>
      </c>
      <c r="X37" s="31">
        <f t="shared" si="3"/>
        <v>2969082</v>
      </c>
      <c r="Y37" s="31">
        <f t="shared" si="3"/>
        <v>-2705082</v>
      </c>
      <c r="Z37" s="32">
        <f>+IF(X37&lt;&gt;0,+(Y37/X37)*100,0)</f>
        <v>-91.1083627868816</v>
      </c>
      <c r="AA37" s="33">
        <f>SUM(AA29:AA36)</f>
        <v>2969082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2969082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264000</v>
      </c>
      <c r="V44" s="31">
        <f t="shared" si="5"/>
        <v>264000</v>
      </c>
      <c r="W44" s="31">
        <f t="shared" si="5"/>
        <v>264000</v>
      </c>
      <c r="X44" s="31">
        <f t="shared" si="5"/>
        <v>2969082</v>
      </c>
      <c r="Y44" s="31">
        <f t="shared" si="5"/>
        <v>-2705082</v>
      </c>
      <c r="Z44" s="32">
        <f>+IF(X44&lt;&gt;0,+(Y44/X44)*100,0)</f>
        <v>-91.1083627868816</v>
      </c>
      <c r="AA44" s="33">
        <f>+AA37+AA43</f>
        <v>2969082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-2895282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3959</v>
      </c>
      <c r="L45" s="44">
        <f t="shared" si="6"/>
        <v>6597</v>
      </c>
      <c r="M45" s="44">
        <f t="shared" si="6"/>
        <v>8694</v>
      </c>
      <c r="N45" s="44">
        <f t="shared" si="6"/>
        <v>19250</v>
      </c>
      <c r="O45" s="44">
        <f t="shared" si="6"/>
        <v>5272</v>
      </c>
      <c r="P45" s="44">
        <f t="shared" si="6"/>
        <v>6096</v>
      </c>
      <c r="Q45" s="44">
        <f t="shared" si="6"/>
        <v>7356</v>
      </c>
      <c r="R45" s="44">
        <f t="shared" si="6"/>
        <v>18724</v>
      </c>
      <c r="S45" s="44">
        <f t="shared" si="6"/>
        <v>8110</v>
      </c>
      <c r="T45" s="44">
        <f t="shared" si="6"/>
        <v>9247</v>
      </c>
      <c r="U45" s="44">
        <f t="shared" si="6"/>
        <v>-256941</v>
      </c>
      <c r="V45" s="44">
        <f t="shared" si="6"/>
        <v>-239584</v>
      </c>
      <c r="W45" s="44">
        <f t="shared" si="6"/>
        <v>-284964</v>
      </c>
      <c r="X45" s="44">
        <f t="shared" si="6"/>
        <v>-2895282</v>
      </c>
      <c r="Y45" s="44">
        <f t="shared" si="6"/>
        <v>2610318</v>
      </c>
      <c r="Z45" s="45">
        <f>+IF(X45&lt;&gt;0,+(Y45/X45)*100,0)</f>
        <v>-90.157642675221268</v>
      </c>
      <c r="AA45" s="46">
        <f>+AA26-AA44</f>
        <v>-2895282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>
        <v>-847708</v>
      </c>
      <c r="M47" s="20">
        <v>214185</v>
      </c>
      <c r="N47" s="20">
        <v>-633523</v>
      </c>
      <c r="O47" s="20"/>
      <c r="P47" s="20">
        <v>-644592</v>
      </c>
      <c r="Q47" s="20">
        <v>-180730</v>
      </c>
      <c r="R47" s="20">
        <v>-825322</v>
      </c>
      <c r="S47" s="20">
        <v>-209608</v>
      </c>
      <c r="T47" s="20"/>
      <c r="U47" s="20"/>
      <c r="V47" s="20">
        <v>-209608</v>
      </c>
      <c r="W47" s="20">
        <v>-10523102</v>
      </c>
      <c r="X47" s="20"/>
      <c r="Y47" s="20">
        <v>-10523102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-847708</v>
      </c>
      <c r="M50" s="52">
        <f t="shared" si="7"/>
        <v>214185</v>
      </c>
      <c r="N50" s="52">
        <f t="shared" si="7"/>
        <v>-633523</v>
      </c>
      <c r="O50" s="52">
        <f t="shared" si="7"/>
        <v>0</v>
      </c>
      <c r="P50" s="52">
        <f t="shared" si="7"/>
        <v>-644592</v>
      </c>
      <c r="Q50" s="52">
        <f t="shared" si="7"/>
        <v>-180730</v>
      </c>
      <c r="R50" s="52">
        <f t="shared" si="7"/>
        <v>-825322</v>
      </c>
      <c r="S50" s="52">
        <f t="shared" si="7"/>
        <v>-209608</v>
      </c>
      <c r="T50" s="52">
        <f t="shared" si="7"/>
        <v>0</v>
      </c>
      <c r="U50" s="52">
        <f t="shared" si="7"/>
        <v>0</v>
      </c>
      <c r="V50" s="52">
        <f t="shared" si="7"/>
        <v>-209608</v>
      </c>
      <c r="W50" s="52">
        <f t="shared" si="7"/>
        <v>-10523102</v>
      </c>
      <c r="X50" s="52">
        <f t="shared" si="7"/>
        <v>0</v>
      </c>
      <c r="Y50" s="52">
        <f t="shared" si="7"/>
        <v>-10523102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>
        <v>-2190108</v>
      </c>
      <c r="L6" s="20">
        <v>2477818</v>
      </c>
      <c r="M6" s="20">
        <v>-4708215</v>
      </c>
      <c r="N6" s="20">
        <v>-4420505</v>
      </c>
      <c r="O6" s="20">
        <v>-4708215</v>
      </c>
      <c r="P6" s="20">
        <v>-4708215</v>
      </c>
      <c r="Q6" s="20">
        <v>51773895</v>
      </c>
      <c r="R6" s="20">
        <v>42357465</v>
      </c>
      <c r="S6" s="20">
        <v>-6243340</v>
      </c>
      <c r="T6" s="20">
        <v>-10170287</v>
      </c>
      <c r="U6" s="20">
        <v>-13837127</v>
      </c>
      <c r="V6" s="20">
        <v>-30250754</v>
      </c>
      <c r="W6" s="20">
        <v>63039357</v>
      </c>
      <c r="X6" s="20"/>
      <c r="Y6" s="20">
        <v>63039357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>
        <v>-2977982</v>
      </c>
      <c r="L7" s="20">
        <v>10067718</v>
      </c>
      <c r="M7" s="20">
        <v>6490897</v>
      </c>
      <c r="N7" s="20">
        <v>13580633</v>
      </c>
      <c r="O7" s="20">
        <v>6490897</v>
      </c>
      <c r="P7" s="20">
        <v>6490897</v>
      </c>
      <c r="Q7" s="20">
        <v>13291361</v>
      </c>
      <c r="R7" s="20">
        <v>26273155</v>
      </c>
      <c r="S7" s="20">
        <v>11255770</v>
      </c>
      <c r="T7" s="20">
        <v>6504010</v>
      </c>
      <c r="U7" s="20">
        <v>9674696</v>
      </c>
      <c r="V7" s="20">
        <v>27434476</v>
      </c>
      <c r="W7" s="20">
        <v>105375576</v>
      </c>
      <c r="X7" s="20"/>
      <c r="Y7" s="20">
        <v>105375576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891482</v>
      </c>
      <c r="T8" s="20"/>
      <c r="U8" s="20"/>
      <c r="V8" s="20">
        <v>891482</v>
      </c>
      <c r="W8" s="20">
        <v>891482</v>
      </c>
      <c r="X8" s="20"/>
      <c r="Y8" s="20">
        <v>891482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>
        <v>-5940</v>
      </c>
      <c r="M10" s="20"/>
      <c r="N10" s="20">
        <v>-5940</v>
      </c>
      <c r="O10" s="20"/>
      <c r="P10" s="20"/>
      <c r="Q10" s="20"/>
      <c r="R10" s="20"/>
      <c r="S10" s="20"/>
      <c r="T10" s="20"/>
      <c r="U10" s="20">
        <v>-2551</v>
      </c>
      <c r="V10" s="20">
        <v>-2551</v>
      </c>
      <c r="W10" s="20">
        <v>-56543</v>
      </c>
      <c r="X10" s="20"/>
      <c r="Y10" s="20">
        <v>-56543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>
        <v>4081778</v>
      </c>
      <c r="L11" s="24">
        <v>6333195</v>
      </c>
      <c r="M11" s="20">
        <v>6044103</v>
      </c>
      <c r="N11" s="24">
        <v>16459076</v>
      </c>
      <c r="O11" s="24">
        <v>6044103</v>
      </c>
      <c r="P11" s="24">
        <v>6044103</v>
      </c>
      <c r="Q11" s="20">
        <v>1028507</v>
      </c>
      <c r="R11" s="24">
        <v>13116713</v>
      </c>
      <c r="S11" s="24">
        <v>3933649</v>
      </c>
      <c r="T11" s="20">
        <v>4837346</v>
      </c>
      <c r="U11" s="24">
        <v>6444691</v>
      </c>
      <c r="V11" s="24">
        <v>15215686</v>
      </c>
      <c r="W11" s="24">
        <v>55871213</v>
      </c>
      <c r="X11" s="20"/>
      <c r="Y11" s="24">
        <v>55871213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-1086312</v>
      </c>
      <c r="L13" s="31">
        <f t="shared" si="0"/>
        <v>18872791</v>
      </c>
      <c r="M13" s="31">
        <f t="shared" si="0"/>
        <v>7826785</v>
      </c>
      <c r="N13" s="31">
        <f t="shared" si="0"/>
        <v>25613264</v>
      </c>
      <c r="O13" s="31">
        <f t="shared" si="0"/>
        <v>7826785</v>
      </c>
      <c r="P13" s="31">
        <f t="shared" si="0"/>
        <v>7826785</v>
      </c>
      <c r="Q13" s="31">
        <f t="shared" si="0"/>
        <v>66093763</v>
      </c>
      <c r="R13" s="31">
        <f t="shared" si="0"/>
        <v>81747333</v>
      </c>
      <c r="S13" s="31">
        <f t="shared" si="0"/>
        <v>9837561</v>
      </c>
      <c r="T13" s="31">
        <f t="shared" si="0"/>
        <v>1171069</v>
      </c>
      <c r="U13" s="31">
        <f t="shared" si="0"/>
        <v>2279709</v>
      </c>
      <c r="V13" s="31">
        <f t="shared" si="0"/>
        <v>13288339</v>
      </c>
      <c r="W13" s="31">
        <f t="shared" si="0"/>
        <v>225121085</v>
      </c>
      <c r="X13" s="31">
        <f t="shared" si="0"/>
        <v>0</v>
      </c>
      <c r="Y13" s="31">
        <f t="shared" si="0"/>
        <v>225121085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102698333</v>
      </c>
      <c r="G17" s="24">
        <v>-2262903</v>
      </c>
      <c r="H17" s="24">
        <v>7251067</v>
      </c>
      <c r="I17" s="24">
        <v>-2978791</v>
      </c>
      <c r="J17" s="20">
        <v>2009373</v>
      </c>
      <c r="K17" s="24">
        <v>1681490</v>
      </c>
      <c r="L17" s="24">
        <v>16822109</v>
      </c>
      <c r="M17" s="20">
        <v>937631</v>
      </c>
      <c r="N17" s="24">
        <v>19441230</v>
      </c>
      <c r="O17" s="24">
        <v>937631</v>
      </c>
      <c r="P17" s="24">
        <v>937631</v>
      </c>
      <c r="Q17" s="20">
        <v>-8763030</v>
      </c>
      <c r="R17" s="24">
        <v>-6887768</v>
      </c>
      <c r="S17" s="24">
        <v>-2067814</v>
      </c>
      <c r="T17" s="20">
        <v>6082997</v>
      </c>
      <c r="U17" s="24">
        <v>2402731</v>
      </c>
      <c r="V17" s="24">
        <v>6417914</v>
      </c>
      <c r="W17" s="24">
        <v>20980749</v>
      </c>
      <c r="X17" s="20">
        <v>102698352</v>
      </c>
      <c r="Y17" s="24">
        <v>-81717603</v>
      </c>
      <c r="Z17" s="25">
        <v>-79.570510537501121</v>
      </c>
      <c r="AA17" s="26">
        <v>102698333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-1</v>
      </c>
      <c r="R21" s="20">
        <v>-1</v>
      </c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102698333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1681490</v>
      </c>
      <c r="L25" s="36">
        <f t="shared" si="1"/>
        <v>16822109</v>
      </c>
      <c r="M25" s="36">
        <f t="shared" si="1"/>
        <v>937631</v>
      </c>
      <c r="N25" s="36">
        <f t="shared" si="1"/>
        <v>19441230</v>
      </c>
      <c r="O25" s="36">
        <f t="shared" si="1"/>
        <v>937631</v>
      </c>
      <c r="P25" s="36">
        <f t="shared" si="1"/>
        <v>937631</v>
      </c>
      <c r="Q25" s="36">
        <f t="shared" si="1"/>
        <v>-8763031</v>
      </c>
      <c r="R25" s="36">
        <f t="shared" si="1"/>
        <v>-6887769</v>
      </c>
      <c r="S25" s="36">
        <f t="shared" si="1"/>
        <v>-2067814</v>
      </c>
      <c r="T25" s="36">
        <f t="shared" si="1"/>
        <v>6082997</v>
      </c>
      <c r="U25" s="36">
        <f t="shared" si="1"/>
        <v>2402731</v>
      </c>
      <c r="V25" s="36">
        <f t="shared" si="1"/>
        <v>6417914</v>
      </c>
      <c r="W25" s="36">
        <f t="shared" si="1"/>
        <v>20980748</v>
      </c>
      <c r="X25" s="36">
        <f t="shared" si="1"/>
        <v>102698352</v>
      </c>
      <c r="Y25" s="36">
        <f t="shared" si="1"/>
        <v>-81717604</v>
      </c>
      <c r="Z25" s="37">
        <f>+IF(X25&lt;&gt;0,+(Y25/X25)*100,0)</f>
        <v>-79.570511511226584</v>
      </c>
      <c r="AA25" s="38">
        <f>SUM(AA15:AA24)</f>
        <v>102698333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102698333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595178</v>
      </c>
      <c r="L26" s="31">
        <f t="shared" si="2"/>
        <v>35694900</v>
      </c>
      <c r="M26" s="31">
        <f t="shared" si="2"/>
        <v>8764416</v>
      </c>
      <c r="N26" s="31">
        <f t="shared" si="2"/>
        <v>45054494</v>
      </c>
      <c r="O26" s="31">
        <f t="shared" si="2"/>
        <v>8764416</v>
      </c>
      <c r="P26" s="31">
        <f t="shared" si="2"/>
        <v>8764416</v>
      </c>
      <c r="Q26" s="31">
        <f t="shared" si="2"/>
        <v>57330732</v>
      </c>
      <c r="R26" s="31">
        <f t="shared" si="2"/>
        <v>74859564</v>
      </c>
      <c r="S26" s="31">
        <f t="shared" si="2"/>
        <v>7769747</v>
      </c>
      <c r="T26" s="31">
        <f t="shared" si="2"/>
        <v>7254066</v>
      </c>
      <c r="U26" s="31">
        <f t="shared" si="2"/>
        <v>4682440</v>
      </c>
      <c r="V26" s="31">
        <f t="shared" si="2"/>
        <v>19706253</v>
      </c>
      <c r="W26" s="31">
        <f t="shared" si="2"/>
        <v>246101833</v>
      </c>
      <c r="X26" s="31">
        <f t="shared" si="2"/>
        <v>102698352</v>
      </c>
      <c r="Y26" s="31">
        <f t="shared" si="2"/>
        <v>143403481</v>
      </c>
      <c r="Z26" s="32">
        <f>+IF(X26&lt;&gt;0,+(Y26/X26)*100,0)</f>
        <v>139.63562044306221</v>
      </c>
      <c r="AA26" s="33">
        <f>+AA13+AA25</f>
        <v>102698333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>
        <v>-3387985</v>
      </c>
      <c r="N30" s="20">
        <v>-3387985</v>
      </c>
      <c r="O30" s="20">
        <v>-3387985</v>
      </c>
      <c r="P30" s="20">
        <v>-3387985</v>
      </c>
      <c r="Q30" s="20">
        <v>4766657</v>
      </c>
      <c r="R30" s="20">
        <v>-2009313</v>
      </c>
      <c r="S30" s="20"/>
      <c r="T30" s="20"/>
      <c r="U30" s="20"/>
      <c r="V30" s="20"/>
      <c r="W30" s="20">
        <v>-7345459</v>
      </c>
      <c r="X30" s="20"/>
      <c r="Y30" s="20">
        <v>-7345459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102698333</v>
      </c>
      <c r="G32" s="20">
        <v>24098617</v>
      </c>
      <c r="H32" s="20">
        <v>36441258</v>
      </c>
      <c r="I32" s="20">
        <v>26356051</v>
      </c>
      <c r="J32" s="20">
        <v>86895926</v>
      </c>
      <c r="K32" s="20">
        <v>31714778</v>
      </c>
      <c r="L32" s="20">
        <v>49872575</v>
      </c>
      <c r="M32" s="20">
        <v>75085137</v>
      </c>
      <c r="N32" s="20">
        <v>156672490</v>
      </c>
      <c r="O32" s="20">
        <v>75085137</v>
      </c>
      <c r="P32" s="20">
        <v>75085137</v>
      </c>
      <c r="Q32" s="20">
        <v>-46687199</v>
      </c>
      <c r="R32" s="20">
        <v>103483075</v>
      </c>
      <c r="S32" s="20">
        <v>7341050</v>
      </c>
      <c r="T32" s="20">
        <v>37367949</v>
      </c>
      <c r="U32" s="20">
        <v>47323536</v>
      </c>
      <c r="V32" s="20">
        <v>92032535</v>
      </c>
      <c r="W32" s="20">
        <v>439084026</v>
      </c>
      <c r="X32" s="20">
        <v>102698352</v>
      </c>
      <c r="Y32" s="20">
        <v>336385674</v>
      </c>
      <c r="Z32" s="21">
        <v>327.54729501404267</v>
      </c>
      <c r="AA32" s="22">
        <v>102698333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>
        <v>-4228924</v>
      </c>
      <c r="L33" s="20">
        <v>-7811403</v>
      </c>
      <c r="M33" s="20">
        <v>-4477114</v>
      </c>
      <c r="N33" s="20">
        <v>-16517441</v>
      </c>
      <c r="O33" s="20">
        <v>-4477114</v>
      </c>
      <c r="P33" s="20">
        <v>-4477114</v>
      </c>
      <c r="Q33" s="20">
        <v>24805007</v>
      </c>
      <c r="R33" s="20">
        <v>15850779</v>
      </c>
      <c r="S33" s="20">
        <v>-5165383</v>
      </c>
      <c r="T33" s="20">
        <v>-10562436</v>
      </c>
      <c r="U33" s="20">
        <v>-33347659</v>
      </c>
      <c r="V33" s="20">
        <v>-49075478</v>
      </c>
      <c r="W33" s="20">
        <v>-59776557</v>
      </c>
      <c r="X33" s="20"/>
      <c r="Y33" s="20">
        <v>-59776557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>
        <v>-636353</v>
      </c>
      <c r="L35" s="20">
        <v>522058</v>
      </c>
      <c r="M35" s="20">
        <v>783890</v>
      </c>
      <c r="N35" s="20">
        <v>669595</v>
      </c>
      <c r="O35" s="20">
        <v>783890</v>
      </c>
      <c r="P35" s="20">
        <v>783890</v>
      </c>
      <c r="Q35" s="20">
        <v>288484</v>
      </c>
      <c r="R35" s="20">
        <v>1856264</v>
      </c>
      <c r="S35" s="20">
        <v>2694537</v>
      </c>
      <c r="T35" s="20">
        <v>792292</v>
      </c>
      <c r="U35" s="20">
        <v>417276</v>
      </c>
      <c r="V35" s="20">
        <v>3904105</v>
      </c>
      <c r="W35" s="20">
        <v>12037364</v>
      </c>
      <c r="X35" s="20"/>
      <c r="Y35" s="20">
        <v>12037364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102698333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26849501</v>
      </c>
      <c r="L37" s="31">
        <f t="shared" si="3"/>
        <v>42583230</v>
      </c>
      <c r="M37" s="31">
        <f t="shared" si="3"/>
        <v>68003928</v>
      </c>
      <c r="N37" s="31">
        <f t="shared" si="3"/>
        <v>137436659</v>
      </c>
      <c r="O37" s="31">
        <f t="shared" si="3"/>
        <v>68003928</v>
      </c>
      <c r="P37" s="31">
        <f t="shared" si="3"/>
        <v>68003928</v>
      </c>
      <c r="Q37" s="31">
        <f t="shared" si="3"/>
        <v>-16827051</v>
      </c>
      <c r="R37" s="31">
        <f t="shared" si="3"/>
        <v>119180805</v>
      </c>
      <c r="S37" s="31">
        <f t="shared" si="3"/>
        <v>4870204</v>
      </c>
      <c r="T37" s="31">
        <f t="shared" si="3"/>
        <v>27597805</v>
      </c>
      <c r="U37" s="31">
        <f t="shared" si="3"/>
        <v>14393153</v>
      </c>
      <c r="V37" s="31">
        <f t="shared" si="3"/>
        <v>46861162</v>
      </c>
      <c r="W37" s="31">
        <f t="shared" si="3"/>
        <v>383999374</v>
      </c>
      <c r="X37" s="31">
        <f t="shared" si="3"/>
        <v>102698352</v>
      </c>
      <c r="Y37" s="31">
        <f t="shared" si="3"/>
        <v>281301022</v>
      </c>
      <c r="Z37" s="32">
        <f>+IF(X37&lt;&gt;0,+(Y37/X37)*100,0)</f>
        <v>273.90996692916747</v>
      </c>
      <c r="AA37" s="33">
        <f>SUM(AA29:AA36)</f>
        <v>102698333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102698333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26849501</v>
      </c>
      <c r="L44" s="31">
        <f t="shared" si="5"/>
        <v>42583230</v>
      </c>
      <c r="M44" s="31">
        <f t="shared" si="5"/>
        <v>68003928</v>
      </c>
      <c r="N44" s="31">
        <f t="shared" si="5"/>
        <v>137436659</v>
      </c>
      <c r="O44" s="31">
        <f t="shared" si="5"/>
        <v>68003928</v>
      </c>
      <c r="P44" s="31">
        <f t="shared" si="5"/>
        <v>68003928</v>
      </c>
      <c r="Q44" s="31">
        <f t="shared" si="5"/>
        <v>-16827051</v>
      </c>
      <c r="R44" s="31">
        <f t="shared" si="5"/>
        <v>119180805</v>
      </c>
      <c r="S44" s="31">
        <f t="shared" si="5"/>
        <v>4870204</v>
      </c>
      <c r="T44" s="31">
        <f t="shared" si="5"/>
        <v>27597805</v>
      </c>
      <c r="U44" s="31">
        <f t="shared" si="5"/>
        <v>14393153</v>
      </c>
      <c r="V44" s="31">
        <f t="shared" si="5"/>
        <v>46861162</v>
      </c>
      <c r="W44" s="31">
        <f t="shared" si="5"/>
        <v>383999374</v>
      </c>
      <c r="X44" s="31">
        <f t="shared" si="5"/>
        <v>102698352</v>
      </c>
      <c r="Y44" s="31">
        <f t="shared" si="5"/>
        <v>281301022</v>
      </c>
      <c r="Z44" s="32">
        <f>+IF(X44&lt;&gt;0,+(Y44/X44)*100,0)</f>
        <v>273.90996692916747</v>
      </c>
      <c r="AA44" s="33">
        <f>+AA37+AA43</f>
        <v>102698333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0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-26254323</v>
      </c>
      <c r="L45" s="44">
        <f t="shared" si="6"/>
        <v>-6888330</v>
      </c>
      <c r="M45" s="44">
        <f t="shared" si="6"/>
        <v>-59239512</v>
      </c>
      <c r="N45" s="44">
        <f t="shared" si="6"/>
        <v>-92382165</v>
      </c>
      <c r="O45" s="44">
        <f t="shared" si="6"/>
        <v>-59239512</v>
      </c>
      <c r="P45" s="44">
        <f t="shared" si="6"/>
        <v>-59239512</v>
      </c>
      <c r="Q45" s="44">
        <f t="shared" si="6"/>
        <v>74157783</v>
      </c>
      <c r="R45" s="44">
        <f t="shared" si="6"/>
        <v>-44321241</v>
      </c>
      <c r="S45" s="44">
        <f t="shared" si="6"/>
        <v>2899543</v>
      </c>
      <c r="T45" s="44">
        <f t="shared" si="6"/>
        <v>-20343739</v>
      </c>
      <c r="U45" s="44">
        <f t="shared" si="6"/>
        <v>-9710713</v>
      </c>
      <c r="V45" s="44">
        <f t="shared" si="6"/>
        <v>-27154909</v>
      </c>
      <c r="W45" s="44">
        <f t="shared" si="6"/>
        <v>-137897541</v>
      </c>
      <c r="X45" s="44">
        <f t="shared" si="6"/>
        <v>0</v>
      </c>
      <c r="Y45" s="44">
        <f t="shared" si="6"/>
        <v>-137897541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4520034</v>
      </c>
      <c r="M47" s="20">
        <v>-4520034</v>
      </c>
      <c r="N47" s="20"/>
      <c r="O47" s="20">
        <v>-4520034</v>
      </c>
      <c r="P47" s="20">
        <v>-4520034</v>
      </c>
      <c r="Q47" s="20">
        <v>9039383</v>
      </c>
      <c r="R47" s="20">
        <v>-685</v>
      </c>
      <c r="S47" s="20"/>
      <c r="T47" s="20"/>
      <c r="U47" s="20">
        <v>-920483</v>
      </c>
      <c r="V47" s="20">
        <v>-920483</v>
      </c>
      <c r="W47" s="20">
        <v>-921168</v>
      </c>
      <c r="X47" s="20"/>
      <c r="Y47" s="20">
        <v>-921168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4520034</v>
      </c>
      <c r="M50" s="52">
        <f t="shared" si="7"/>
        <v>-4520034</v>
      </c>
      <c r="N50" s="52">
        <f t="shared" si="7"/>
        <v>0</v>
      </c>
      <c r="O50" s="52">
        <f t="shared" si="7"/>
        <v>-4520034</v>
      </c>
      <c r="P50" s="52">
        <f t="shared" si="7"/>
        <v>-4520034</v>
      </c>
      <c r="Q50" s="52">
        <f t="shared" si="7"/>
        <v>9039383</v>
      </c>
      <c r="R50" s="52">
        <f t="shared" si="7"/>
        <v>-685</v>
      </c>
      <c r="S50" s="52">
        <f t="shared" si="7"/>
        <v>0</v>
      </c>
      <c r="T50" s="52">
        <f t="shared" si="7"/>
        <v>0</v>
      </c>
      <c r="U50" s="52">
        <f t="shared" si="7"/>
        <v>-920483</v>
      </c>
      <c r="V50" s="52">
        <f t="shared" si="7"/>
        <v>-920483</v>
      </c>
      <c r="W50" s="52">
        <f t="shared" si="7"/>
        <v>-921168</v>
      </c>
      <c r="X50" s="52">
        <f t="shared" si="7"/>
        <v>0</v>
      </c>
      <c r="Y50" s="52">
        <f t="shared" si="7"/>
        <v>-921168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-726455</v>
      </c>
      <c r="G6" s="20">
        <v>-210131</v>
      </c>
      <c r="H6" s="20"/>
      <c r="I6" s="20"/>
      <c r="J6" s="20">
        <v>-210131</v>
      </c>
      <c r="K6" s="20">
        <v>-10075</v>
      </c>
      <c r="L6" s="20"/>
      <c r="M6" s="20">
        <v>-29290</v>
      </c>
      <c r="N6" s="20">
        <v>-39365</v>
      </c>
      <c r="O6" s="20"/>
      <c r="P6" s="20"/>
      <c r="Q6" s="20">
        <v>-24900</v>
      </c>
      <c r="R6" s="20">
        <v>-24900</v>
      </c>
      <c r="S6" s="20"/>
      <c r="T6" s="20"/>
      <c r="U6" s="20"/>
      <c r="V6" s="20"/>
      <c r="W6" s="20">
        <v>-274396</v>
      </c>
      <c r="X6" s="20">
        <v>-726455</v>
      </c>
      <c r="Y6" s="20">
        <v>452059</v>
      </c>
      <c r="Z6" s="21">
        <v>-62.228080197672256</v>
      </c>
      <c r="AA6" s="22">
        <v>-726455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-254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-254</v>
      </c>
      <c r="Y11" s="24"/>
      <c r="Z11" s="25"/>
      <c r="AA11" s="26">
        <v>-254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-726709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-10075</v>
      </c>
      <c r="L13" s="31">
        <f t="shared" si="0"/>
        <v>0</v>
      </c>
      <c r="M13" s="31">
        <f t="shared" si="0"/>
        <v>-29290</v>
      </c>
      <c r="N13" s="31">
        <f t="shared" si="0"/>
        <v>-39365</v>
      </c>
      <c r="O13" s="31">
        <f t="shared" si="0"/>
        <v>0</v>
      </c>
      <c r="P13" s="31">
        <f t="shared" si="0"/>
        <v>0</v>
      </c>
      <c r="Q13" s="31">
        <f t="shared" si="0"/>
        <v>-24900</v>
      </c>
      <c r="R13" s="31">
        <f t="shared" si="0"/>
        <v>-24900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-726709</v>
      </c>
      <c r="Y13" s="31">
        <f t="shared" si="0"/>
        <v>452059</v>
      </c>
      <c r="Z13" s="32">
        <f>+IF(X13&lt;&gt;0,+(Y13/X13)*100,0)</f>
        <v>-62.206330181682077</v>
      </c>
      <c r="AA13" s="33">
        <f>SUM(AA6:AA12)</f>
        <v>-726709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-726709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-10075</v>
      </c>
      <c r="L26" s="31">
        <f t="shared" si="2"/>
        <v>0</v>
      </c>
      <c r="M26" s="31">
        <f t="shared" si="2"/>
        <v>-29290</v>
      </c>
      <c r="N26" s="31">
        <f t="shared" si="2"/>
        <v>-39365</v>
      </c>
      <c r="O26" s="31">
        <f t="shared" si="2"/>
        <v>0</v>
      </c>
      <c r="P26" s="31">
        <f t="shared" si="2"/>
        <v>0</v>
      </c>
      <c r="Q26" s="31">
        <f t="shared" si="2"/>
        <v>-24900</v>
      </c>
      <c r="R26" s="31">
        <f t="shared" si="2"/>
        <v>-24900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-726709</v>
      </c>
      <c r="Y26" s="31">
        <f t="shared" si="2"/>
        <v>452059</v>
      </c>
      <c r="Z26" s="32">
        <f>+IF(X26&lt;&gt;0,+(Y26/X26)*100,0)</f>
        <v>-62.206330181682077</v>
      </c>
      <c r="AA26" s="33">
        <f>+AA13+AA25</f>
        <v>-726709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28829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28829</v>
      </c>
      <c r="Y32" s="20">
        <v>-28829</v>
      </c>
      <c r="Z32" s="21">
        <v>-100</v>
      </c>
      <c r="AA32" s="22">
        <v>28829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28829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28829</v>
      </c>
      <c r="Y37" s="31">
        <f t="shared" si="3"/>
        <v>-28829</v>
      </c>
      <c r="Z37" s="32">
        <f>+IF(X37&lt;&gt;0,+(Y37/X37)*100,0)</f>
        <v>-100</v>
      </c>
      <c r="AA37" s="33">
        <f>SUM(AA29:AA36)</f>
        <v>28829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28829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28829</v>
      </c>
      <c r="Y44" s="31">
        <f t="shared" si="5"/>
        <v>-28829</v>
      </c>
      <c r="Z44" s="32">
        <f>+IF(X44&lt;&gt;0,+(Y44/X44)*100,0)</f>
        <v>-100</v>
      </c>
      <c r="AA44" s="33">
        <f>+AA37+AA43</f>
        <v>28829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-755538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-10075</v>
      </c>
      <c r="L45" s="44">
        <f t="shared" si="6"/>
        <v>0</v>
      </c>
      <c r="M45" s="44">
        <f t="shared" si="6"/>
        <v>-29290</v>
      </c>
      <c r="N45" s="44">
        <f t="shared" si="6"/>
        <v>-39365</v>
      </c>
      <c r="O45" s="44">
        <f t="shared" si="6"/>
        <v>0</v>
      </c>
      <c r="P45" s="44">
        <f t="shared" si="6"/>
        <v>0</v>
      </c>
      <c r="Q45" s="44">
        <f t="shared" si="6"/>
        <v>-24900</v>
      </c>
      <c r="R45" s="44">
        <f t="shared" si="6"/>
        <v>-24900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-755538</v>
      </c>
      <c r="Y45" s="44">
        <f t="shared" si="6"/>
        <v>480888</v>
      </c>
      <c r="Z45" s="45">
        <f>+IF(X45&lt;&gt;0,+(Y45/X45)*100,0)</f>
        <v>-63.648420066230948</v>
      </c>
      <c r="AA45" s="46">
        <f>+AA26-AA44</f>
        <v>-755538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-1995013</v>
      </c>
      <c r="G47" s="20">
        <v>-1449860</v>
      </c>
      <c r="H47" s="20">
        <v>-34661</v>
      </c>
      <c r="I47" s="20">
        <v>-41928</v>
      </c>
      <c r="J47" s="20">
        <v>-1526449</v>
      </c>
      <c r="K47" s="20">
        <v>-47159</v>
      </c>
      <c r="L47" s="20">
        <v>-61229</v>
      </c>
      <c r="M47" s="20">
        <v>-70454</v>
      </c>
      <c r="N47" s="20">
        <v>-178842</v>
      </c>
      <c r="O47" s="20">
        <v>-39097</v>
      </c>
      <c r="P47" s="20">
        <v>-37084</v>
      </c>
      <c r="Q47" s="20">
        <v>-80237</v>
      </c>
      <c r="R47" s="20">
        <v>-156418</v>
      </c>
      <c r="S47" s="20">
        <v>-39683</v>
      </c>
      <c r="T47" s="20">
        <v>-43214</v>
      </c>
      <c r="U47" s="20">
        <v>-47128</v>
      </c>
      <c r="V47" s="20">
        <v>-130025</v>
      </c>
      <c r="W47" s="20">
        <v>-1991734</v>
      </c>
      <c r="X47" s="20">
        <v>-1995013</v>
      </c>
      <c r="Y47" s="20">
        <v>3279</v>
      </c>
      <c r="Z47" s="47">
        <v>-0.16435983123919493</v>
      </c>
      <c r="AA47" s="22">
        <v>-1995013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-1995013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-47159</v>
      </c>
      <c r="L50" s="52">
        <f t="shared" si="7"/>
        <v>-61229</v>
      </c>
      <c r="M50" s="52">
        <f t="shared" si="7"/>
        <v>-70454</v>
      </c>
      <c r="N50" s="52">
        <f t="shared" si="7"/>
        <v>-178842</v>
      </c>
      <c r="O50" s="52">
        <f t="shared" si="7"/>
        <v>-39097</v>
      </c>
      <c r="P50" s="52">
        <f t="shared" si="7"/>
        <v>-37084</v>
      </c>
      <c r="Q50" s="52">
        <f t="shared" si="7"/>
        <v>-80237</v>
      </c>
      <c r="R50" s="52">
        <f t="shared" si="7"/>
        <v>-156418</v>
      </c>
      <c r="S50" s="52">
        <f t="shared" si="7"/>
        <v>-39683</v>
      </c>
      <c r="T50" s="52">
        <f t="shared" si="7"/>
        <v>-43214</v>
      </c>
      <c r="U50" s="52">
        <f t="shared" si="7"/>
        <v>-47128</v>
      </c>
      <c r="V50" s="52">
        <f t="shared" si="7"/>
        <v>-130025</v>
      </c>
      <c r="W50" s="52">
        <f t="shared" si="7"/>
        <v>-1991734</v>
      </c>
      <c r="X50" s="52">
        <f t="shared" si="7"/>
        <v>-1995013</v>
      </c>
      <c r="Y50" s="52">
        <f t="shared" si="7"/>
        <v>3279</v>
      </c>
      <c r="Z50" s="53">
        <f>+IF(X50&lt;&gt;0,+(Y50/X50)*100,0)</f>
        <v>-0.16435983123919493</v>
      </c>
      <c r="AA50" s="54">
        <f>SUM(AA47:AA49)</f>
        <v>-1995013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-6149895</v>
      </c>
      <c r="D6" s="18"/>
      <c r="E6" s="19">
        <v>-73693733</v>
      </c>
      <c r="F6" s="20">
        <v>-91998287</v>
      </c>
      <c r="G6" s="20">
        <v>15895</v>
      </c>
      <c r="H6" s="20">
        <v>498114</v>
      </c>
      <c r="I6" s="20">
        <v>1002516</v>
      </c>
      <c r="J6" s="20">
        <v>1516525</v>
      </c>
      <c r="K6" s="20">
        <v>1391853</v>
      </c>
      <c r="L6" s="20">
        <v>656258</v>
      </c>
      <c r="M6" s="20">
        <v>556308</v>
      </c>
      <c r="N6" s="20">
        <v>2604419</v>
      </c>
      <c r="O6" s="20">
        <v>1149908</v>
      </c>
      <c r="P6" s="20">
        <v>860027</v>
      </c>
      <c r="Q6" s="20">
        <v>1326083</v>
      </c>
      <c r="R6" s="20">
        <v>3336018</v>
      </c>
      <c r="S6" s="20">
        <v>21209329</v>
      </c>
      <c r="T6" s="20">
        <v>1093225</v>
      </c>
      <c r="U6" s="20">
        <v>799539</v>
      </c>
      <c r="V6" s="20">
        <v>23102093</v>
      </c>
      <c r="W6" s="20">
        <v>30559055</v>
      </c>
      <c r="X6" s="20">
        <v>-91998287</v>
      </c>
      <c r="Y6" s="20">
        <v>122557342</v>
      </c>
      <c r="Z6" s="21">
        <v>-133.21698261620892</v>
      </c>
      <c r="AA6" s="22">
        <v>-91998287</v>
      </c>
    </row>
    <row r="7" spans="1:27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36735485</v>
      </c>
      <c r="G7" s="20">
        <v>-66319866</v>
      </c>
      <c r="H7" s="20">
        <v>77878887</v>
      </c>
      <c r="I7" s="20">
        <v>5168413</v>
      </c>
      <c r="J7" s="20">
        <v>16727434</v>
      </c>
      <c r="K7" s="20">
        <v>5430153</v>
      </c>
      <c r="L7" s="20">
        <v>6570888</v>
      </c>
      <c r="M7" s="20">
        <v>4968273</v>
      </c>
      <c r="N7" s="20">
        <v>16969314</v>
      </c>
      <c r="O7" s="20">
        <v>5534997</v>
      </c>
      <c r="P7" s="20">
        <v>6179537</v>
      </c>
      <c r="Q7" s="20">
        <v>5193231</v>
      </c>
      <c r="R7" s="20">
        <v>16907765</v>
      </c>
      <c r="S7" s="20">
        <v>4931681</v>
      </c>
      <c r="T7" s="20">
        <v>5970566</v>
      </c>
      <c r="U7" s="20">
        <v>-2347691</v>
      </c>
      <c r="V7" s="20">
        <v>8554556</v>
      </c>
      <c r="W7" s="20">
        <v>59159069</v>
      </c>
      <c r="X7" s="20">
        <v>36735485</v>
      </c>
      <c r="Y7" s="20">
        <v>22423584</v>
      </c>
      <c r="Z7" s="21">
        <v>61.04066408814257</v>
      </c>
      <c r="AA7" s="22">
        <v>36735485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/>
      <c r="G10" s="20">
        <v>-30058446</v>
      </c>
      <c r="H10" s="20">
        <v>18644755</v>
      </c>
      <c r="I10" s="20">
        <v>2007731</v>
      </c>
      <c r="J10" s="20">
        <v>-9405960</v>
      </c>
      <c r="K10" s="20">
        <v>10749497</v>
      </c>
      <c r="L10" s="20">
        <v>5667466</v>
      </c>
      <c r="M10" s="20"/>
      <c r="N10" s="20">
        <v>16416963</v>
      </c>
      <c r="O10" s="20"/>
      <c r="P10" s="20">
        <v>1200000</v>
      </c>
      <c r="Q10" s="20">
        <v>7598720</v>
      </c>
      <c r="R10" s="20">
        <v>8798720</v>
      </c>
      <c r="S10" s="20">
        <v>3048000</v>
      </c>
      <c r="T10" s="20">
        <v>4672600</v>
      </c>
      <c r="U10" s="20">
        <v>7213090</v>
      </c>
      <c r="V10" s="20">
        <v>14933690</v>
      </c>
      <c r="W10" s="20">
        <v>30743413</v>
      </c>
      <c r="X10" s="20"/>
      <c r="Y10" s="20">
        <v>30743413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19928296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19928296</v>
      </c>
      <c r="Y11" s="24">
        <v>-19928296</v>
      </c>
      <c r="Z11" s="25">
        <v>-100</v>
      </c>
      <c r="AA11" s="26">
        <v>19928296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70546784</v>
      </c>
      <c r="D13" s="29">
        <f>SUM(D6:D12)</f>
        <v>0</v>
      </c>
      <c r="E13" s="30">
        <f t="shared" si="0"/>
        <v>-23187245</v>
      </c>
      <c r="F13" s="31">
        <f t="shared" si="0"/>
        <v>-35334506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17571503</v>
      </c>
      <c r="L13" s="31">
        <f t="shared" si="0"/>
        <v>12894612</v>
      </c>
      <c r="M13" s="31">
        <f t="shared" si="0"/>
        <v>5524581</v>
      </c>
      <c r="N13" s="31">
        <f t="shared" si="0"/>
        <v>35990696</v>
      </c>
      <c r="O13" s="31">
        <f t="shared" si="0"/>
        <v>6684905</v>
      </c>
      <c r="P13" s="31">
        <f t="shared" si="0"/>
        <v>8239564</v>
      </c>
      <c r="Q13" s="31">
        <f t="shared" si="0"/>
        <v>14118034</v>
      </c>
      <c r="R13" s="31">
        <f t="shared" si="0"/>
        <v>29042503</v>
      </c>
      <c r="S13" s="31">
        <f t="shared" si="0"/>
        <v>29189010</v>
      </c>
      <c r="T13" s="31">
        <f t="shared" si="0"/>
        <v>11736391</v>
      </c>
      <c r="U13" s="31">
        <f t="shared" si="0"/>
        <v>5664938</v>
      </c>
      <c r="V13" s="31">
        <f t="shared" si="0"/>
        <v>46590339</v>
      </c>
      <c r="W13" s="31">
        <f t="shared" si="0"/>
        <v>120461537</v>
      </c>
      <c r="X13" s="31">
        <f t="shared" si="0"/>
        <v>-35334506</v>
      </c>
      <c r="Y13" s="31">
        <f t="shared" si="0"/>
        <v>155796043</v>
      </c>
      <c r="Z13" s="32">
        <f>+IF(X13&lt;&gt;0,+(Y13/X13)*100,0)</f>
        <v>-440.91756369821616</v>
      </c>
      <c r="AA13" s="33">
        <f>SUM(AA6:AA12)</f>
        <v>-35334506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-30023934</v>
      </c>
      <c r="V17" s="24">
        <v>-30023934</v>
      </c>
      <c r="W17" s="24">
        <v>-30023934</v>
      </c>
      <c r="X17" s="20"/>
      <c r="Y17" s="24">
        <v>-30023934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-30023934</v>
      </c>
      <c r="V25" s="36">
        <f t="shared" si="1"/>
        <v>-30023934</v>
      </c>
      <c r="W25" s="36">
        <f t="shared" si="1"/>
        <v>-30023934</v>
      </c>
      <c r="X25" s="36">
        <f t="shared" si="1"/>
        <v>0</v>
      </c>
      <c r="Y25" s="36">
        <f t="shared" si="1"/>
        <v>-30023934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49072839</v>
      </c>
      <c r="D26" s="29">
        <f>+D13+D25</f>
        <v>0</v>
      </c>
      <c r="E26" s="30">
        <f t="shared" si="2"/>
        <v>-23187245</v>
      </c>
      <c r="F26" s="31">
        <f t="shared" si="2"/>
        <v>-35334506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17571503</v>
      </c>
      <c r="L26" s="31">
        <f t="shared" si="2"/>
        <v>12894612</v>
      </c>
      <c r="M26" s="31">
        <f t="shared" si="2"/>
        <v>5524581</v>
      </c>
      <c r="N26" s="31">
        <f t="shared" si="2"/>
        <v>35990696</v>
      </c>
      <c r="O26" s="31">
        <f t="shared" si="2"/>
        <v>6684905</v>
      </c>
      <c r="P26" s="31">
        <f t="shared" si="2"/>
        <v>8239564</v>
      </c>
      <c r="Q26" s="31">
        <f t="shared" si="2"/>
        <v>14118034</v>
      </c>
      <c r="R26" s="31">
        <f t="shared" si="2"/>
        <v>29042503</v>
      </c>
      <c r="S26" s="31">
        <f t="shared" si="2"/>
        <v>29189010</v>
      </c>
      <c r="T26" s="31">
        <f t="shared" si="2"/>
        <v>11736391</v>
      </c>
      <c r="U26" s="31">
        <f t="shared" si="2"/>
        <v>-24358996</v>
      </c>
      <c r="V26" s="31">
        <f t="shared" si="2"/>
        <v>16566405</v>
      </c>
      <c r="W26" s="31">
        <f t="shared" si="2"/>
        <v>90437603</v>
      </c>
      <c r="X26" s="31">
        <f t="shared" si="2"/>
        <v>-35334506</v>
      </c>
      <c r="Y26" s="31">
        <f t="shared" si="2"/>
        <v>125772109</v>
      </c>
      <c r="Z26" s="32">
        <f>+IF(X26&lt;&gt;0,+(Y26/X26)*100,0)</f>
        <v>-355.94698564626884</v>
      </c>
      <c r="AA26" s="33">
        <f>+AA13+AA25</f>
        <v>-35334506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>
        <v>-2028938</v>
      </c>
      <c r="M33" s="20"/>
      <c r="N33" s="20">
        <v>-2028938</v>
      </c>
      <c r="O33" s="20"/>
      <c r="P33" s="20"/>
      <c r="Q33" s="20">
        <v>-8738528</v>
      </c>
      <c r="R33" s="20">
        <v>-8738528</v>
      </c>
      <c r="S33" s="20">
        <v>16985239</v>
      </c>
      <c r="T33" s="20">
        <v>-5373490</v>
      </c>
      <c r="U33" s="20">
        <v>-8295054</v>
      </c>
      <c r="V33" s="20">
        <v>3316695</v>
      </c>
      <c r="W33" s="20">
        <v>-8801122</v>
      </c>
      <c r="X33" s="20">
        <v>4012431</v>
      </c>
      <c r="Y33" s="20">
        <v>-12813553</v>
      </c>
      <c r="Z33" s="21">
        <v>-319.3463762990566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>
        <v>776523</v>
      </c>
      <c r="L35" s="20">
        <v>903425</v>
      </c>
      <c r="M35" s="20">
        <v>761913</v>
      </c>
      <c r="N35" s="20">
        <v>2441861</v>
      </c>
      <c r="O35" s="20">
        <v>829306</v>
      </c>
      <c r="P35" s="20">
        <v>844989</v>
      </c>
      <c r="Q35" s="20">
        <v>756867</v>
      </c>
      <c r="R35" s="20">
        <v>2431162</v>
      </c>
      <c r="S35" s="20">
        <v>769766</v>
      </c>
      <c r="T35" s="20">
        <v>861203</v>
      </c>
      <c r="U35" s="20">
        <v>815866</v>
      </c>
      <c r="V35" s="20">
        <v>2446835</v>
      </c>
      <c r="W35" s="20">
        <v>9720773</v>
      </c>
      <c r="X35" s="20">
        <v>9395265</v>
      </c>
      <c r="Y35" s="20">
        <v>325508</v>
      </c>
      <c r="Z35" s="21">
        <v>3.4645962620532789</v>
      </c>
      <c r="AA35" s="22">
        <v>9395265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776523</v>
      </c>
      <c r="L37" s="31">
        <f t="shared" si="3"/>
        <v>-1125513</v>
      </c>
      <c r="M37" s="31">
        <f t="shared" si="3"/>
        <v>761913</v>
      </c>
      <c r="N37" s="31">
        <f t="shared" si="3"/>
        <v>412923</v>
      </c>
      <c r="O37" s="31">
        <f t="shared" si="3"/>
        <v>829306</v>
      </c>
      <c r="P37" s="31">
        <f t="shared" si="3"/>
        <v>844989</v>
      </c>
      <c r="Q37" s="31">
        <f t="shared" si="3"/>
        <v>-7981661</v>
      </c>
      <c r="R37" s="31">
        <f t="shared" si="3"/>
        <v>-6307366</v>
      </c>
      <c r="S37" s="31">
        <f t="shared" si="3"/>
        <v>17755005</v>
      </c>
      <c r="T37" s="31">
        <f t="shared" si="3"/>
        <v>-4512287</v>
      </c>
      <c r="U37" s="31">
        <f t="shared" si="3"/>
        <v>-7479188</v>
      </c>
      <c r="V37" s="31">
        <f t="shared" si="3"/>
        <v>5763530</v>
      </c>
      <c r="W37" s="31">
        <f t="shared" si="3"/>
        <v>919651</v>
      </c>
      <c r="X37" s="31">
        <f t="shared" si="3"/>
        <v>13407696</v>
      </c>
      <c r="Y37" s="31">
        <f t="shared" si="3"/>
        <v>-12488045</v>
      </c>
      <c r="Z37" s="32">
        <f>+IF(X37&lt;&gt;0,+(Y37/X37)*100,0)</f>
        <v>-93.140872227413269</v>
      </c>
      <c r="AA37" s="33">
        <f>SUM(AA29:AA36)</f>
        <v>13407696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776523</v>
      </c>
      <c r="L44" s="31">
        <f t="shared" si="5"/>
        <v>-1125513</v>
      </c>
      <c r="M44" s="31">
        <f t="shared" si="5"/>
        <v>761913</v>
      </c>
      <c r="N44" s="31">
        <f t="shared" si="5"/>
        <v>412923</v>
      </c>
      <c r="O44" s="31">
        <f t="shared" si="5"/>
        <v>829306</v>
      </c>
      <c r="P44" s="31">
        <f t="shared" si="5"/>
        <v>844989</v>
      </c>
      <c r="Q44" s="31">
        <f t="shared" si="5"/>
        <v>-7981661</v>
      </c>
      <c r="R44" s="31">
        <f t="shared" si="5"/>
        <v>-6307366</v>
      </c>
      <c r="S44" s="31">
        <f t="shared" si="5"/>
        <v>17755005</v>
      </c>
      <c r="T44" s="31">
        <f t="shared" si="5"/>
        <v>-4512287</v>
      </c>
      <c r="U44" s="31">
        <f t="shared" si="5"/>
        <v>-7479188</v>
      </c>
      <c r="V44" s="31">
        <f t="shared" si="5"/>
        <v>5763530</v>
      </c>
      <c r="W44" s="31">
        <f t="shared" si="5"/>
        <v>919651</v>
      </c>
      <c r="X44" s="31">
        <f t="shared" si="5"/>
        <v>13407696</v>
      </c>
      <c r="Y44" s="31">
        <f t="shared" si="5"/>
        <v>-12488045</v>
      </c>
      <c r="Z44" s="32">
        <f>+IF(X44&lt;&gt;0,+(Y44/X44)*100,0)</f>
        <v>-93.140872227413269</v>
      </c>
      <c r="AA44" s="33">
        <f>+AA37+AA43</f>
        <v>13407696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19798379</v>
      </c>
      <c r="D45" s="42">
        <f t="shared" si="6"/>
        <v>0</v>
      </c>
      <c r="E45" s="43">
        <f t="shared" si="6"/>
        <v>-36594941</v>
      </c>
      <c r="F45" s="44">
        <f t="shared" si="6"/>
        <v>-48742202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16794980</v>
      </c>
      <c r="L45" s="44">
        <f t="shared" si="6"/>
        <v>14020125</v>
      </c>
      <c r="M45" s="44">
        <f t="shared" si="6"/>
        <v>4762668</v>
      </c>
      <c r="N45" s="44">
        <f t="shared" si="6"/>
        <v>35577773</v>
      </c>
      <c r="O45" s="44">
        <f t="shared" si="6"/>
        <v>5855599</v>
      </c>
      <c r="P45" s="44">
        <f t="shared" si="6"/>
        <v>7394575</v>
      </c>
      <c r="Q45" s="44">
        <f t="shared" si="6"/>
        <v>22099695</v>
      </c>
      <c r="R45" s="44">
        <f t="shared" si="6"/>
        <v>35349869</v>
      </c>
      <c r="S45" s="44">
        <f t="shared" si="6"/>
        <v>11434005</v>
      </c>
      <c r="T45" s="44">
        <f t="shared" si="6"/>
        <v>16248678</v>
      </c>
      <c r="U45" s="44">
        <f t="shared" si="6"/>
        <v>-16879808</v>
      </c>
      <c r="V45" s="44">
        <f t="shared" si="6"/>
        <v>10802875</v>
      </c>
      <c r="W45" s="44">
        <f t="shared" si="6"/>
        <v>89517952</v>
      </c>
      <c r="X45" s="44">
        <f t="shared" si="6"/>
        <v>-48742202</v>
      </c>
      <c r="Y45" s="44">
        <f t="shared" si="6"/>
        <v>138260154</v>
      </c>
      <c r="Z45" s="45">
        <f>+IF(X45&lt;&gt;0,+(Y45/X45)*100,0)</f>
        <v>-283.6559456218248</v>
      </c>
      <c r="AA45" s="46">
        <f>+AA26-AA44</f>
        <v>-48742202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-4012431</v>
      </c>
      <c r="Y47" s="20">
        <v>4012431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-4012431</v>
      </c>
      <c r="Y50" s="52">
        <f t="shared" si="7"/>
        <v>4012431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-17488962</v>
      </c>
      <c r="G6" s="20">
        <v>-61539768</v>
      </c>
      <c r="H6" s="20"/>
      <c r="I6" s="20">
        <v>-248138</v>
      </c>
      <c r="J6" s="20">
        <v>-61787906</v>
      </c>
      <c r="K6" s="20">
        <v>-1719959</v>
      </c>
      <c r="L6" s="20">
        <v>-201434</v>
      </c>
      <c r="M6" s="20"/>
      <c r="N6" s="20">
        <v>-1921393</v>
      </c>
      <c r="O6" s="20"/>
      <c r="P6" s="20">
        <v>-707229</v>
      </c>
      <c r="Q6" s="20"/>
      <c r="R6" s="20">
        <v>-707229</v>
      </c>
      <c r="S6" s="20">
        <v>-295854</v>
      </c>
      <c r="T6" s="20">
        <v>-1037907</v>
      </c>
      <c r="U6" s="20"/>
      <c r="V6" s="20">
        <v>-1333761</v>
      </c>
      <c r="W6" s="20">
        <v>-65750289</v>
      </c>
      <c r="X6" s="20">
        <v>-17488962</v>
      </c>
      <c r="Y6" s="20">
        <v>-48261327</v>
      </c>
      <c r="Z6" s="21">
        <v>275.95306685439647</v>
      </c>
      <c r="AA6" s="22">
        <v>-17488962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237509</v>
      </c>
      <c r="G11" s="24">
        <v>7889951</v>
      </c>
      <c r="H11" s="24">
        <v>289748</v>
      </c>
      <c r="I11" s="24">
        <v>58232</v>
      </c>
      <c r="J11" s="20">
        <v>8237931</v>
      </c>
      <c r="K11" s="24">
        <v>209105</v>
      </c>
      <c r="L11" s="24">
        <v>39618</v>
      </c>
      <c r="M11" s="20">
        <v>71324</v>
      </c>
      <c r="N11" s="24">
        <v>320047</v>
      </c>
      <c r="O11" s="24">
        <v>-34403</v>
      </c>
      <c r="P11" s="24">
        <v>90569</v>
      </c>
      <c r="Q11" s="20"/>
      <c r="R11" s="24">
        <v>56166</v>
      </c>
      <c r="S11" s="24">
        <v>38590</v>
      </c>
      <c r="T11" s="20">
        <v>135379</v>
      </c>
      <c r="U11" s="24">
        <v>77179</v>
      </c>
      <c r="V11" s="24">
        <v>251148</v>
      </c>
      <c r="W11" s="24">
        <v>8865292</v>
      </c>
      <c r="X11" s="20">
        <v>237509</v>
      </c>
      <c r="Y11" s="24">
        <v>8627783</v>
      </c>
      <c r="Z11" s="25">
        <v>3632.6130799253924</v>
      </c>
      <c r="AA11" s="26">
        <v>237509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-17251453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-1510854</v>
      </c>
      <c r="L13" s="31">
        <f t="shared" si="0"/>
        <v>-161816</v>
      </c>
      <c r="M13" s="31">
        <f t="shared" si="0"/>
        <v>71324</v>
      </c>
      <c r="N13" s="31">
        <f t="shared" si="0"/>
        <v>-1601346</v>
      </c>
      <c r="O13" s="31">
        <f t="shared" si="0"/>
        <v>-34403</v>
      </c>
      <c r="P13" s="31">
        <f t="shared" si="0"/>
        <v>-616660</v>
      </c>
      <c r="Q13" s="31">
        <f t="shared" si="0"/>
        <v>0</v>
      </c>
      <c r="R13" s="31">
        <f t="shared" si="0"/>
        <v>-651063</v>
      </c>
      <c r="S13" s="31">
        <f t="shared" si="0"/>
        <v>-257264</v>
      </c>
      <c r="T13" s="31">
        <f t="shared" si="0"/>
        <v>-902528</v>
      </c>
      <c r="U13" s="31">
        <f t="shared" si="0"/>
        <v>77179</v>
      </c>
      <c r="V13" s="31">
        <f t="shared" si="0"/>
        <v>-1082613</v>
      </c>
      <c r="W13" s="31">
        <f t="shared" si="0"/>
        <v>-56884997</v>
      </c>
      <c r="X13" s="31">
        <f t="shared" si="0"/>
        <v>-17251453</v>
      </c>
      <c r="Y13" s="31">
        <f t="shared" si="0"/>
        <v>-39633544</v>
      </c>
      <c r="Z13" s="32">
        <f>+IF(X13&lt;&gt;0,+(Y13/X13)*100,0)</f>
        <v>229.7403239019925</v>
      </c>
      <c r="AA13" s="33">
        <f>SUM(AA6:AA12)</f>
        <v>-17251453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12267194</v>
      </c>
      <c r="D17" s="18"/>
      <c r="E17" s="19">
        <v>176866744</v>
      </c>
      <c r="F17" s="20">
        <v>187232681</v>
      </c>
      <c r="G17" s="24">
        <v>12753655</v>
      </c>
      <c r="H17" s="24">
        <v>1561635</v>
      </c>
      <c r="I17" s="24">
        <v>197861</v>
      </c>
      <c r="J17" s="20">
        <v>14513151</v>
      </c>
      <c r="K17" s="24">
        <v>1672826</v>
      </c>
      <c r="L17" s="24">
        <v>-2762487</v>
      </c>
      <c r="M17" s="20">
        <v>-196695</v>
      </c>
      <c r="N17" s="24">
        <v>-1286356</v>
      </c>
      <c r="O17" s="24">
        <v>-426045</v>
      </c>
      <c r="P17" s="24">
        <v>3342641</v>
      </c>
      <c r="Q17" s="20">
        <v>-3007391</v>
      </c>
      <c r="R17" s="24">
        <v>-90795</v>
      </c>
      <c r="S17" s="24">
        <v>2613238</v>
      </c>
      <c r="T17" s="20">
        <v>715760</v>
      </c>
      <c r="U17" s="24">
        <v>-134984</v>
      </c>
      <c r="V17" s="24">
        <v>3194014</v>
      </c>
      <c r="W17" s="24">
        <v>16330014</v>
      </c>
      <c r="X17" s="20">
        <v>187232681</v>
      </c>
      <c r="Y17" s="24">
        <v>-170902667</v>
      </c>
      <c r="Z17" s="25">
        <v>-91.278224553116345</v>
      </c>
      <c r="AA17" s="26">
        <v>187232681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63844041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187232681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1672826</v>
      </c>
      <c r="L25" s="36">
        <f t="shared" si="1"/>
        <v>-2762487</v>
      </c>
      <c r="M25" s="36">
        <f t="shared" si="1"/>
        <v>-196695</v>
      </c>
      <c r="N25" s="36">
        <f t="shared" si="1"/>
        <v>-1286356</v>
      </c>
      <c r="O25" s="36">
        <f t="shared" si="1"/>
        <v>-426045</v>
      </c>
      <c r="P25" s="36">
        <f t="shared" si="1"/>
        <v>3342641</v>
      </c>
      <c r="Q25" s="36">
        <f t="shared" si="1"/>
        <v>-3007391</v>
      </c>
      <c r="R25" s="36">
        <f t="shared" si="1"/>
        <v>-90795</v>
      </c>
      <c r="S25" s="36">
        <f t="shared" si="1"/>
        <v>2613238</v>
      </c>
      <c r="T25" s="36">
        <f t="shared" si="1"/>
        <v>715760</v>
      </c>
      <c r="U25" s="36">
        <f t="shared" si="1"/>
        <v>-134984</v>
      </c>
      <c r="V25" s="36">
        <f t="shared" si="1"/>
        <v>3194014</v>
      </c>
      <c r="W25" s="36">
        <f t="shared" si="1"/>
        <v>67906862</v>
      </c>
      <c r="X25" s="36">
        <f t="shared" si="1"/>
        <v>187232681</v>
      </c>
      <c r="Y25" s="36">
        <f t="shared" si="1"/>
        <v>-119325819</v>
      </c>
      <c r="Z25" s="37">
        <f>+IF(X25&lt;&gt;0,+(Y25/X25)*100,0)</f>
        <v>-63.731298597385354</v>
      </c>
      <c r="AA25" s="38">
        <f>SUM(AA15:AA24)</f>
        <v>187232681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12440014</v>
      </c>
      <c r="D26" s="29">
        <f>+D13+D25</f>
        <v>0</v>
      </c>
      <c r="E26" s="30">
        <f t="shared" si="2"/>
        <v>174408052</v>
      </c>
      <c r="F26" s="31">
        <f t="shared" si="2"/>
        <v>169981228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161972</v>
      </c>
      <c r="L26" s="31">
        <f t="shared" si="2"/>
        <v>-2924303</v>
      </c>
      <c r="M26" s="31">
        <f t="shared" si="2"/>
        <v>-125371</v>
      </c>
      <c r="N26" s="31">
        <f t="shared" si="2"/>
        <v>-2887702</v>
      </c>
      <c r="O26" s="31">
        <f t="shared" si="2"/>
        <v>-460448</v>
      </c>
      <c r="P26" s="31">
        <f t="shared" si="2"/>
        <v>2725981</v>
      </c>
      <c r="Q26" s="31">
        <f t="shared" si="2"/>
        <v>-3007391</v>
      </c>
      <c r="R26" s="31">
        <f t="shared" si="2"/>
        <v>-741858</v>
      </c>
      <c r="S26" s="31">
        <f t="shared" si="2"/>
        <v>2355974</v>
      </c>
      <c r="T26" s="31">
        <f t="shared" si="2"/>
        <v>-186768</v>
      </c>
      <c r="U26" s="31">
        <f t="shared" si="2"/>
        <v>-57805</v>
      </c>
      <c r="V26" s="31">
        <f t="shared" si="2"/>
        <v>2111401</v>
      </c>
      <c r="W26" s="31">
        <f t="shared" si="2"/>
        <v>11021865</v>
      </c>
      <c r="X26" s="31">
        <f t="shared" si="2"/>
        <v>169981228</v>
      </c>
      <c r="Y26" s="31">
        <f t="shared" si="2"/>
        <v>-158959363</v>
      </c>
      <c r="Z26" s="32">
        <f>+IF(X26&lt;&gt;0,+(Y26/X26)*100,0)</f>
        <v>-93.515833995504494</v>
      </c>
      <c r="AA26" s="33">
        <f>+AA13+AA25</f>
        <v>169981228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1029208</v>
      </c>
      <c r="G32" s="20">
        <v>1308437</v>
      </c>
      <c r="H32" s="20">
        <v>2094048</v>
      </c>
      <c r="I32" s="20">
        <v>198306</v>
      </c>
      <c r="J32" s="20">
        <v>3600791</v>
      </c>
      <c r="K32" s="20">
        <v>358666</v>
      </c>
      <c r="L32" s="20">
        <v>167988</v>
      </c>
      <c r="M32" s="20">
        <v>71324</v>
      </c>
      <c r="N32" s="20">
        <v>597978</v>
      </c>
      <c r="O32" s="20">
        <v>-263753</v>
      </c>
      <c r="P32" s="20">
        <v>152067</v>
      </c>
      <c r="Q32" s="20"/>
      <c r="R32" s="20">
        <v>-111686</v>
      </c>
      <c r="S32" s="20">
        <v>-257265</v>
      </c>
      <c r="T32" s="20"/>
      <c r="U32" s="20">
        <v>77179</v>
      </c>
      <c r="V32" s="20">
        <v>-180086</v>
      </c>
      <c r="W32" s="20">
        <v>3906997</v>
      </c>
      <c r="X32" s="20">
        <v>1029208</v>
      </c>
      <c r="Y32" s="20">
        <v>2877789</v>
      </c>
      <c r="Z32" s="21">
        <v>279.6119929110539</v>
      </c>
      <c r="AA32" s="22">
        <v>1029208</v>
      </c>
    </row>
    <row r="33" spans="1:27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>
        <v>900000</v>
      </c>
      <c r="G33" s="20">
        <v>-5297036</v>
      </c>
      <c r="H33" s="20">
        <v>-2354147</v>
      </c>
      <c r="I33" s="20">
        <v>-446444</v>
      </c>
      <c r="J33" s="20">
        <v>-8097627</v>
      </c>
      <c r="K33" s="20">
        <v>-2078625</v>
      </c>
      <c r="L33" s="20">
        <v>-369422</v>
      </c>
      <c r="M33" s="20">
        <v>-71324</v>
      </c>
      <c r="N33" s="20">
        <v>-2519371</v>
      </c>
      <c r="O33" s="20">
        <v>263753</v>
      </c>
      <c r="P33" s="20">
        <v>-327004</v>
      </c>
      <c r="Q33" s="20"/>
      <c r="R33" s="20">
        <v>-63251</v>
      </c>
      <c r="S33" s="20">
        <v>-38590</v>
      </c>
      <c r="T33" s="20">
        <v>-902528</v>
      </c>
      <c r="U33" s="20"/>
      <c r="V33" s="20">
        <v>-941118</v>
      </c>
      <c r="W33" s="20">
        <v>-11621367</v>
      </c>
      <c r="X33" s="20">
        <v>900000</v>
      </c>
      <c r="Y33" s="20">
        <v>-12521367</v>
      </c>
      <c r="Z33" s="21">
        <v>-1391.2629999999999</v>
      </c>
      <c r="AA33" s="22">
        <v>900000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1929208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-1719959</v>
      </c>
      <c r="L37" s="31">
        <f t="shared" si="3"/>
        <v>-201434</v>
      </c>
      <c r="M37" s="31">
        <f t="shared" si="3"/>
        <v>0</v>
      </c>
      <c r="N37" s="31">
        <f t="shared" si="3"/>
        <v>-1921393</v>
      </c>
      <c r="O37" s="31">
        <f t="shared" si="3"/>
        <v>0</v>
      </c>
      <c r="P37" s="31">
        <f t="shared" si="3"/>
        <v>-174937</v>
      </c>
      <c r="Q37" s="31">
        <f t="shared" si="3"/>
        <v>0</v>
      </c>
      <c r="R37" s="31">
        <f t="shared" si="3"/>
        <v>-174937</v>
      </c>
      <c r="S37" s="31">
        <f t="shared" si="3"/>
        <v>-295855</v>
      </c>
      <c r="T37" s="31">
        <f t="shared" si="3"/>
        <v>-902528</v>
      </c>
      <c r="U37" s="31">
        <f t="shared" si="3"/>
        <v>77179</v>
      </c>
      <c r="V37" s="31">
        <f t="shared" si="3"/>
        <v>-1121204</v>
      </c>
      <c r="W37" s="31">
        <f t="shared" si="3"/>
        <v>-7714370</v>
      </c>
      <c r="X37" s="31">
        <f t="shared" si="3"/>
        <v>1929208</v>
      </c>
      <c r="Y37" s="31">
        <f t="shared" si="3"/>
        <v>-9643578</v>
      </c>
      <c r="Z37" s="32">
        <f>+IF(X37&lt;&gt;0,+(Y37/X37)*100,0)</f>
        <v>-499.87238286384877</v>
      </c>
      <c r="AA37" s="33">
        <f>SUM(AA29:AA36)</f>
        <v>1929208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1929208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-1719959</v>
      </c>
      <c r="L44" s="31">
        <f t="shared" si="5"/>
        <v>-201434</v>
      </c>
      <c r="M44" s="31">
        <f t="shared" si="5"/>
        <v>0</v>
      </c>
      <c r="N44" s="31">
        <f t="shared" si="5"/>
        <v>-1921393</v>
      </c>
      <c r="O44" s="31">
        <f t="shared" si="5"/>
        <v>0</v>
      </c>
      <c r="P44" s="31">
        <f t="shared" si="5"/>
        <v>-174937</v>
      </c>
      <c r="Q44" s="31">
        <f t="shared" si="5"/>
        <v>0</v>
      </c>
      <c r="R44" s="31">
        <f t="shared" si="5"/>
        <v>-174937</v>
      </c>
      <c r="S44" s="31">
        <f t="shared" si="5"/>
        <v>-295855</v>
      </c>
      <c r="T44" s="31">
        <f t="shared" si="5"/>
        <v>-902528</v>
      </c>
      <c r="U44" s="31">
        <f t="shared" si="5"/>
        <v>77179</v>
      </c>
      <c r="V44" s="31">
        <f t="shared" si="5"/>
        <v>-1121204</v>
      </c>
      <c r="W44" s="31">
        <f t="shared" si="5"/>
        <v>-7714370</v>
      </c>
      <c r="X44" s="31">
        <f t="shared" si="5"/>
        <v>1929208</v>
      </c>
      <c r="Y44" s="31">
        <f t="shared" si="5"/>
        <v>-9643578</v>
      </c>
      <c r="Z44" s="32">
        <f>+IF(X44&lt;&gt;0,+(Y44/X44)*100,0)</f>
        <v>-499.87238286384877</v>
      </c>
      <c r="AA44" s="33">
        <f>+AA37+AA43</f>
        <v>1929208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14598923</v>
      </c>
      <c r="D45" s="42">
        <f t="shared" si="6"/>
        <v>0</v>
      </c>
      <c r="E45" s="43">
        <f t="shared" si="6"/>
        <v>174258048</v>
      </c>
      <c r="F45" s="44">
        <f t="shared" si="6"/>
        <v>168052020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1881931</v>
      </c>
      <c r="L45" s="44">
        <f t="shared" si="6"/>
        <v>-2722869</v>
      </c>
      <c r="M45" s="44">
        <f t="shared" si="6"/>
        <v>-125371</v>
      </c>
      <c r="N45" s="44">
        <f t="shared" si="6"/>
        <v>-966309</v>
      </c>
      <c r="O45" s="44">
        <f t="shared" si="6"/>
        <v>-460448</v>
      </c>
      <c r="P45" s="44">
        <f t="shared" si="6"/>
        <v>2900918</v>
      </c>
      <c r="Q45" s="44">
        <f t="shared" si="6"/>
        <v>-3007391</v>
      </c>
      <c r="R45" s="44">
        <f t="shared" si="6"/>
        <v>-566921</v>
      </c>
      <c r="S45" s="44">
        <f t="shared" si="6"/>
        <v>2651829</v>
      </c>
      <c r="T45" s="44">
        <f t="shared" si="6"/>
        <v>715760</v>
      </c>
      <c r="U45" s="44">
        <f t="shared" si="6"/>
        <v>-134984</v>
      </c>
      <c r="V45" s="44">
        <f t="shared" si="6"/>
        <v>3232605</v>
      </c>
      <c r="W45" s="44">
        <f t="shared" si="6"/>
        <v>18736235</v>
      </c>
      <c r="X45" s="44">
        <f t="shared" si="6"/>
        <v>168052020</v>
      </c>
      <c r="Y45" s="44">
        <f t="shared" si="6"/>
        <v>-149315785</v>
      </c>
      <c r="Z45" s="45">
        <f>+IF(X45&lt;&gt;0,+(Y45/X45)*100,0)</f>
        <v>-88.850931396123656</v>
      </c>
      <c r="AA45" s="46">
        <f>+AA26-AA44</f>
        <v>168052020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-7025991</v>
      </c>
      <c r="D47" s="18"/>
      <c r="E47" s="19">
        <v>-2353668</v>
      </c>
      <c r="F47" s="20">
        <v>-2496710</v>
      </c>
      <c r="G47" s="20">
        <v>-7518103</v>
      </c>
      <c r="H47" s="20">
        <v>51992297</v>
      </c>
      <c r="I47" s="20">
        <v>700441</v>
      </c>
      <c r="J47" s="20">
        <v>45174635</v>
      </c>
      <c r="K47" s="20">
        <v>1881930</v>
      </c>
      <c r="L47" s="20">
        <v>179070</v>
      </c>
      <c r="M47" s="20">
        <v>-110880</v>
      </c>
      <c r="N47" s="20">
        <v>1950120</v>
      </c>
      <c r="O47" s="20">
        <v>-460448</v>
      </c>
      <c r="P47" s="20">
        <v>681638</v>
      </c>
      <c r="Q47" s="20">
        <v>-3007391</v>
      </c>
      <c r="R47" s="20">
        <v>-2786201</v>
      </c>
      <c r="S47" s="20">
        <v>-142155</v>
      </c>
      <c r="T47" s="20">
        <v>715760</v>
      </c>
      <c r="U47" s="20">
        <v>-134983</v>
      </c>
      <c r="V47" s="20">
        <v>438622</v>
      </c>
      <c r="W47" s="20">
        <v>44777176</v>
      </c>
      <c r="X47" s="20">
        <v>-2496710</v>
      </c>
      <c r="Y47" s="20">
        <v>47273886</v>
      </c>
      <c r="Z47" s="47">
        <v>-1893.4472165369627</v>
      </c>
      <c r="AA47" s="22">
        <v>-2496710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-7025991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-2496710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1881930</v>
      </c>
      <c r="L50" s="52">
        <f t="shared" si="7"/>
        <v>179070</v>
      </c>
      <c r="M50" s="52">
        <f t="shared" si="7"/>
        <v>-110880</v>
      </c>
      <c r="N50" s="52">
        <f t="shared" si="7"/>
        <v>1950120</v>
      </c>
      <c r="O50" s="52">
        <f t="shared" si="7"/>
        <v>-460448</v>
      </c>
      <c r="P50" s="52">
        <f t="shared" si="7"/>
        <v>681638</v>
      </c>
      <c r="Q50" s="52">
        <f t="shared" si="7"/>
        <v>-3007391</v>
      </c>
      <c r="R50" s="52">
        <f t="shared" si="7"/>
        <v>-2786201</v>
      </c>
      <c r="S50" s="52">
        <f t="shared" si="7"/>
        <v>-142155</v>
      </c>
      <c r="T50" s="52">
        <f t="shared" si="7"/>
        <v>715760</v>
      </c>
      <c r="U50" s="52">
        <f t="shared" si="7"/>
        <v>-134983</v>
      </c>
      <c r="V50" s="52">
        <f t="shared" si="7"/>
        <v>438622</v>
      </c>
      <c r="W50" s="52">
        <f t="shared" si="7"/>
        <v>44777176</v>
      </c>
      <c r="X50" s="52">
        <f t="shared" si="7"/>
        <v>-2496710</v>
      </c>
      <c r="Y50" s="52">
        <f t="shared" si="7"/>
        <v>47273886</v>
      </c>
      <c r="Z50" s="53">
        <f>+IF(X50&lt;&gt;0,+(Y50/X50)*100,0)</f>
        <v>-1893.4472165369627</v>
      </c>
      <c r="AA50" s="54">
        <f>SUM(AA47:AA49)</f>
        <v>-2496710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>
        <v>-55063949</v>
      </c>
      <c r="N6" s="20">
        <v>-55063949</v>
      </c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>
        <v>-44124831</v>
      </c>
      <c r="G11" s="24"/>
      <c r="H11" s="24"/>
      <c r="I11" s="24"/>
      <c r="J11" s="20"/>
      <c r="K11" s="24"/>
      <c r="L11" s="24"/>
      <c r="M11" s="20">
        <v>4727009</v>
      </c>
      <c r="N11" s="24">
        <v>4727009</v>
      </c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>
        <v>-44124831</v>
      </c>
      <c r="Y11" s="24">
        <v>48851840</v>
      </c>
      <c r="Z11" s="25">
        <v>-110.71280930231777</v>
      </c>
      <c r="AA11" s="26">
        <v>-44124831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-44124831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-50336940</v>
      </c>
      <c r="N13" s="31">
        <f t="shared" si="0"/>
        <v>-50336940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-44124831</v>
      </c>
      <c r="Y13" s="31">
        <f t="shared" si="0"/>
        <v>-6212109</v>
      </c>
      <c r="Z13" s="32">
        <f>+IF(X13&lt;&gt;0,+(Y13/X13)*100,0)</f>
        <v>14.078487915341817</v>
      </c>
      <c r="AA13" s="33">
        <f>SUM(AA6:AA12)</f>
        <v>-44124831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-44124831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-50336940</v>
      </c>
      <c r="N26" s="31">
        <f t="shared" si="2"/>
        <v>-50336940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-44124831</v>
      </c>
      <c r="Y26" s="31">
        <f t="shared" si="2"/>
        <v>-6212109</v>
      </c>
      <c r="Z26" s="32">
        <f>+IF(X26&lt;&gt;0,+(Y26/X26)*100,0)</f>
        <v>14.078487915341817</v>
      </c>
      <c r="AA26" s="33">
        <f>+AA13+AA25</f>
        <v>-44124831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-44124831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-50336940</v>
      </c>
      <c r="N45" s="44">
        <f t="shared" si="6"/>
        <v>-50336940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-44124831</v>
      </c>
      <c r="Y45" s="44">
        <f t="shared" si="6"/>
        <v>-6212109</v>
      </c>
      <c r="Z45" s="45">
        <f>+IF(X45&lt;&gt;0,+(Y45/X45)*100,0)</f>
        <v>14.078487915341817</v>
      </c>
      <c r="AA45" s="46">
        <f>+AA26-AA44</f>
        <v>-44124831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-86123</v>
      </c>
      <c r="D6" s="18"/>
      <c r="E6" s="19"/>
      <c r="F6" s="20">
        <v>-1342437</v>
      </c>
      <c r="G6" s="20">
        <v>-86854</v>
      </c>
      <c r="H6" s="20">
        <v>-1297</v>
      </c>
      <c r="I6" s="20">
        <v>-1297</v>
      </c>
      <c r="J6" s="20">
        <v>-89448</v>
      </c>
      <c r="K6" s="20">
        <v>-4048</v>
      </c>
      <c r="L6" s="20"/>
      <c r="M6" s="20">
        <v>-15502</v>
      </c>
      <c r="N6" s="20">
        <v>-19550</v>
      </c>
      <c r="O6" s="20"/>
      <c r="P6" s="20">
        <v>-9309</v>
      </c>
      <c r="Q6" s="20"/>
      <c r="R6" s="20">
        <v>-9309</v>
      </c>
      <c r="S6" s="20"/>
      <c r="T6" s="20">
        <v>-1297</v>
      </c>
      <c r="U6" s="20">
        <v>-29401</v>
      </c>
      <c r="V6" s="20">
        <v>-30698</v>
      </c>
      <c r="W6" s="20">
        <v>-149005</v>
      </c>
      <c r="X6" s="20">
        <v>-1342437</v>
      </c>
      <c r="Y6" s="20">
        <v>1193432</v>
      </c>
      <c r="Z6" s="21">
        <v>-88.900410224092454</v>
      </c>
      <c r="AA6" s="22">
        <v>-1342437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21936</v>
      </c>
      <c r="Y10" s="20">
        <v>-120735</v>
      </c>
      <c r="Z10" s="21">
        <v>-550.39660831509855</v>
      </c>
      <c r="AA10" s="22">
        <v>21936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>
        <v>359</v>
      </c>
      <c r="L11" s="24"/>
      <c r="M11" s="20">
        <v>1494</v>
      </c>
      <c r="N11" s="24">
        <v>1853</v>
      </c>
      <c r="O11" s="24">
        <v>-2022</v>
      </c>
      <c r="P11" s="24">
        <v>1214</v>
      </c>
      <c r="Q11" s="20">
        <v>-1214</v>
      </c>
      <c r="R11" s="24">
        <v>-2022</v>
      </c>
      <c r="S11" s="24"/>
      <c r="T11" s="20">
        <v>169</v>
      </c>
      <c r="U11" s="24"/>
      <c r="V11" s="24">
        <v>169</v>
      </c>
      <c r="W11" s="24">
        <v>338</v>
      </c>
      <c r="X11" s="20"/>
      <c r="Y11" s="24">
        <v>338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-1320501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-3689</v>
      </c>
      <c r="L13" s="31">
        <f t="shared" si="0"/>
        <v>0</v>
      </c>
      <c r="M13" s="31">
        <f t="shared" si="0"/>
        <v>-14008</v>
      </c>
      <c r="N13" s="31">
        <f t="shared" si="0"/>
        <v>-17697</v>
      </c>
      <c r="O13" s="31">
        <f t="shared" si="0"/>
        <v>-2022</v>
      </c>
      <c r="P13" s="31">
        <f t="shared" si="0"/>
        <v>-8095</v>
      </c>
      <c r="Q13" s="31">
        <f t="shared" si="0"/>
        <v>-1214</v>
      </c>
      <c r="R13" s="31">
        <f t="shared" si="0"/>
        <v>-11331</v>
      </c>
      <c r="S13" s="31">
        <f t="shared" si="0"/>
        <v>0</v>
      </c>
      <c r="T13" s="31">
        <f t="shared" si="0"/>
        <v>-1128</v>
      </c>
      <c r="U13" s="31">
        <f t="shared" si="0"/>
        <v>-29401</v>
      </c>
      <c r="V13" s="31">
        <f t="shared" si="0"/>
        <v>-30529</v>
      </c>
      <c r="W13" s="31">
        <f t="shared" si="0"/>
        <v>-247466</v>
      </c>
      <c r="X13" s="31">
        <f t="shared" si="0"/>
        <v>-1320501</v>
      </c>
      <c r="Y13" s="31">
        <f t="shared" si="0"/>
        <v>1073035</v>
      </c>
      <c r="Z13" s="32">
        <f>+IF(X13&lt;&gt;0,+(Y13/X13)*100,0)</f>
        <v>-81.259688557600484</v>
      </c>
      <c r="AA13" s="33">
        <f>SUM(AA6:AA12)</f>
        <v>-1320501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-1320501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-3689</v>
      </c>
      <c r="L26" s="31">
        <f t="shared" si="2"/>
        <v>0</v>
      </c>
      <c r="M26" s="31">
        <f t="shared" si="2"/>
        <v>-14008</v>
      </c>
      <c r="N26" s="31">
        <f t="shared" si="2"/>
        <v>-17697</v>
      </c>
      <c r="O26" s="31">
        <f t="shared" si="2"/>
        <v>-2022</v>
      </c>
      <c r="P26" s="31">
        <f t="shared" si="2"/>
        <v>-8095</v>
      </c>
      <c r="Q26" s="31">
        <f t="shared" si="2"/>
        <v>-1214</v>
      </c>
      <c r="R26" s="31">
        <f t="shared" si="2"/>
        <v>-11331</v>
      </c>
      <c r="S26" s="31">
        <f t="shared" si="2"/>
        <v>0</v>
      </c>
      <c r="T26" s="31">
        <f t="shared" si="2"/>
        <v>-1128</v>
      </c>
      <c r="U26" s="31">
        <f t="shared" si="2"/>
        <v>-29401</v>
      </c>
      <c r="V26" s="31">
        <f t="shared" si="2"/>
        <v>-30529</v>
      </c>
      <c r="W26" s="31">
        <f t="shared" si="2"/>
        <v>183160324</v>
      </c>
      <c r="X26" s="31">
        <f t="shared" si="2"/>
        <v>-1320501</v>
      </c>
      <c r="Y26" s="31">
        <f t="shared" si="2"/>
        <v>184480825</v>
      </c>
      <c r="Z26" s="32">
        <f>+IF(X26&lt;&gt;0,+(Y26/X26)*100,0)</f>
        <v>-13970.51762929373</v>
      </c>
      <c r="AA26" s="33">
        <f>+AA13+AA25</f>
        <v>-1320501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21936</v>
      </c>
      <c r="Y32" s="20">
        <v>-21936</v>
      </c>
      <c r="Z32" s="21">
        <v>-100</v>
      </c>
      <c r="AA32" s="22">
        <v>21936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21936</v>
      </c>
      <c r="Y37" s="31">
        <f t="shared" si="3"/>
        <v>-21936</v>
      </c>
      <c r="Z37" s="32">
        <f>+IF(X37&lt;&gt;0,+(Y37/X37)*100,0)</f>
        <v>-100</v>
      </c>
      <c r="AA37" s="33">
        <f>SUM(AA29:AA36)</f>
        <v>21936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21936</v>
      </c>
      <c r="Y44" s="31">
        <f t="shared" si="5"/>
        <v>-21936</v>
      </c>
      <c r="Z44" s="32">
        <f>+IF(X44&lt;&gt;0,+(Y44/X44)*100,0)</f>
        <v>-100</v>
      </c>
      <c r="AA44" s="33">
        <f>+AA37+AA43</f>
        <v>21936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-1342437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-3689</v>
      </c>
      <c r="L45" s="44">
        <f t="shared" si="6"/>
        <v>0</v>
      </c>
      <c r="M45" s="44">
        <f t="shared" si="6"/>
        <v>-14008</v>
      </c>
      <c r="N45" s="44">
        <f t="shared" si="6"/>
        <v>-17697</v>
      </c>
      <c r="O45" s="44">
        <f t="shared" si="6"/>
        <v>-2022</v>
      </c>
      <c r="P45" s="44">
        <f t="shared" si="6"/>
        <v>-8095</v>
      </c>
      <c r="Q45" s="44">
        <f t="shared" si="6"/>
        <v>-1214</v>
      </c>
      <c r="R45" s="44">
        <f t="shared" si="6"/>
        <v>-11331</v>
      </c>
      <c r="S45" s="44">
        <f t="shared" si="6"/>
        <v>0</v>
      </c>
      <c r="T45" s="44">
        <f t="shared" si="6"/>
        <v>-1128</v>
      </c>
      <c r="U45" s="44">
        <f t="shared" si="6"/>
        <v>-29401</v>
      </c>
      <c r="V45" s="44">
        <f t="shared" si="6"/>
        <v>-30529</v>
      </c>
      <c r="W45" s="44">
        <f t="shared" si="6"/>
        <v>183160324</v>
      </c>
      <c r="X45" s="44">
        <f t="shared" si="6"/>
        <v>-1342437</v>
      </c>
      <c r="Y45" s="44">
        <f t="shared" si="6"/>
        <v>184502761</v>
      </c>
      <c r="Z45" s="45">
        <f>+IF(X45&lt;&gt;0,+(Y45/X45)*100,0)</f>
        <v>-13743.867384465713</v>
      </c>
      <c r="AA45" s="46">
        <f>+AA26-AA44</f>
        <v>-1342437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>
        <v>-1342437</v>
      </c>
      <c r="G47" s="20">
        <v>-636</v>
      </c>
      <c r="H47" s="20">
        <v>-269289</v>
      </c>
      <c r="I47" s="20">
        <v>-2043239</v>
      </c>
      <c r="J47" s="20">
        <v>-2313164</v>
      </c>
      <c r="K47" s="20">
        <v>-115422</v>
      </c>
      <c r="L47" s="20">
        <v>-139883</v>
      </c>
      <c r="M47" s="20">
        <v>-144694</v>
      </c>
      <c r="N47" s="20">
        <v>-399999</v>
      </c>
      <c r="O47" s="20">
        <v>-117616</v>
      </c>
      <c r="P47" s="20">
        <v>-123587</v>
      </c>
      <c r="Q47" s="20">
        <v>-117096</v>
      </c>
      <c r="R47" s="20">
        <v>-358299</v>
      </c>
      <c r="S47" s="20">
        <v>-154303</v>
      </c>
      <c r="T47" s="20">
        <v>-123689</v>
      </c>
      <c r="U47" s="20">
        <v>-148526</v>
      </c>
      <c r="V47" s="20">
        <v>-426518</v>
      </c>
      <c r="W47" s="20">
        <v>-3497980</v>
      </c>
      <c r="X47" s="20">
        <v>-1342437</v>
      </c>
      <c r="Y47" s="20">
        <v>-2155543</v>
      </c>
      <c r="Z47" s="47">
        <v>160.56939729760131</v>
      </c>
      <c r="AA47" s="22">
        <v>-1342437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-1342437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-115422</v>
      </c>
      <c r="L50" s="52">
        <f t="shared" si="7"/>
        <v>-139883</v>
      </c>
      <c r="M50" s="52">
        <f t="shared" si="7"/>
        <v>-144694</v>
      </c>
      <c r="N50" s="52">
        <f t="shared" si="7"/>
        <v>-399999</v>
      </c>
      <c r="O50" s="52">
        <f t="shared" si="7"/>
        <v>-117616</v>
      </c>
      <c r="P50" s="52">
        <f t="shared" si="7"/>
        <v>-123587</v>
      </c>
      <c r="Q50" s="52">
        <f t="shared" si="7"/>
        <v>-117096</v>
      </c>
      <c r="R50" s="52">
        <f t="shared" si="7"/>
        <v>-358299</v>
      </c>
      <c r="S50" s="52">
        <f t="shared" si="7"/>
        <v>-154303</v>
      </c>
      <c r="T50" s="52">
        <f t="shared" si="7"/>
        <v>-123689</v>
      </c>
      <c r="U50" s="52">
        <f t="shared" si="7"/>
        <v>-148526</v>
      </c>
      <c r="V50" s="52">
        <f t="shared" si="7"/>
        <v>-426518</v>
      </c>
      <c r="W50" s="52">
        <f t="shared" si="7"/>
        <v>-3497980</v>
      </c>
      <c r="X50" s="52">
        <f t="shared" si="7"/>
        <v>-1342437</v>
      </c>
      <c r="Y50" s="52">
        <f t="shared" si="7"/>
        <v>-2155543</v>
      </c>
      <c r="Z50" s="53">
        <f>+IF(X50&lt;&gt;0,+(Y50/X50)*100,0)</f>
        <v>160.56939729760131</v>
      </c>
      <c r="AA50" s="54">
        <f>SUM(AA47:AA49)</f>
        <v>-1342437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>
        <v>80403</v>
      </c>
      <c r="L32" s="20">
        <v>-171404</v>
      </c>
      <c r="M32" s="20">
        <v>-204311</v>
      </c>
      <c r="N32" s="20">
        <v>-295312</v>
      </c>
      <c r="O32" s="20">
        <v>-724387</v>
      </c>
      <c r="P32" s="20">
        <v>-156273</v>
      </c>
      <c r="Q32" s="20">
        <v>125262</v>
      </c>
      <c r="R32" s="20">
        <v>-755398</v>
      </c>
      <c r="S32" s="20"/>
      <c r="T32" s="20"/>
      <c r="U32" s="20">
        <v>-97136</v>
      </c>
      <c r="V32" s="20">
        <v>-97136</v>
      </c>
      <c r="W32" s="20">
        <v>-51983</v>
      </c>
      <c r="X32" s="20">
        <v>12</v>
      </c>
      <c r="Y32" s="20">
        <v>-51995</v>
      </c>
      <c r="Z32" s="21">
        <v>-433291.66666666669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80403</v>
      </c>
      <c r="L37" s="31">
        <f t="shared" si="3"/>
        <v>-171404</v>
      </c>
      <c r="M37" s="31">
        <f t="shared" si="3"/>
        <v>-204311</v>
      </c>
      <c r="N37" s="31">
        <f t="shared" si="3"/>
        <v>-295312</v>
      </c>
      <c r="O37" s="31">
        <f t="shared" si="3"/>
        <v>-724387</v>
      </c>
      <c r="P37" s="31">
        <f t="shared" si="3"/>
        <v>-156273</v>
      </c>
      <c r="Q37" s="31">
        <f t="shared" si="3"/>
        <v>125262</v>
      </c>
      <c r="R37" s="31">
        <f t="shared" si="3"/>
        <v>-755398</v>
      </c>
      <c r="S37" s="31">
        <f t="shared" si="3"/>
        <v>0</v>
      </c>
      <c r="T37" s="31">
        <f t="shared" si="3"/>
        <v>0</v>
      </c>
      <c r="U37" s="31">
        <f t="shared" si="3"/>
        <v>-97136</v>
      </c>
      <c r="V37" s="31">
        <f t="shared" si="3"/>
        <v>-97136</v>
      </c>
      <c r="W37" s="31">
        <f t="shared" si="3"/>
        <v>-51983</v>
      </c>
      <c r="X37" s="31">
        <f t="shared" si="3"/>
        <v>12</v>
      </c>
      <c r="Y37" s="31">
        <f t="shared" si="3"/>
        <v>-51995</v>
      </c>
      <c r="Z37" s="32">
        <f>+IF(X37&lt;&gt;0,+(Y37/X37)*100,0)</f>
        <v>-433291.66666666669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80403</v>
      </c>
      <c r="L44" s="31">
        <f t="shared" si="5"/>
        <v>-171404</v>
      </c>
      <c r="M44" s="31">
        <f t="shared" si="5"/>
        <v>-204311</v>
      </c>
      <c r="N44" s="31">
        <f t="shared" si="5"/>
        <v>-295312</v>
      </c>
      <c r="O44" s="31">
        <f t="shared" si="5"/>
        <v>-724387</v>
      </c>
      <c r="P44" s="31">
        <f t="shared" si="5"/>
        <v>-156273</v>
      </c>
      <c r="Q44" s="31">
        <f t="shared" si="5"/>
        <v>125262</v>
      </c>
      <c r="R44" s="31">
        <f t="shared" si="5"/>
        <v>-755398</v>
      </c>
      <c r="S44" s="31">
        <f t="shared" si="5"/>
        <v>0</v>
      </c>
      <c r="T44" s="31">
        <f t="shared" si="5"/>
        <v>0</v>
      </c>
      <c r="U44" s="31">
        <f t="shared" si="5"/>
        <v>-97136</v>
      </c>
      <c r="V44" s="31">
        <f t="shared" si="5"/>
        <v>-97136</v>
      </c>
      <c r="W44" s="31">
        <f t="shared" si="5"/>
        <v>-51983</v>
      </c>
      <c r="X44" s="31">
        <f t="shared" si="5"/>
        <v>12</v>
      </c>
      <c r="Y44" s="31">
        <f t="shared" si="5"/>
        <v>-51995</v>
      </c>
      <c r="Z44" s="32">
        <f>+IF(X44&lt;&gt;0,+(Y44/X44)*100,0)</f>
        <v>-433291.66666666669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-80403</v>
      </c>
      <c r="L45" s="44">
        <f t="shared" si="6"/>
        <v>171404</v>
      </c>
      <c r="M45" s="44">
        <f t="shared" si="6"/>
        <v>204311</v>
      </c>
      <c r="N45" s="44">
        <f t="shared" si="6"/>
        <v>295312</v>
      </c>
      <c r="O45" s="44">
        <f t="shared" si="6"/>
        <v>724387</v>
      </c>
      <c r="P45" s="44">
        <f t="shared" si="6"/>
        <v>156273</v>
      </c>
      <c r="Q45" s="44">
        <f t="shared" si="6"/>
        <v>-125262</v>
      </c>
      <c r="R45" s="44">
        <f t="shared" si="6"/>
        <v>755398</v>
      </c>
      <c r="S45" s="44">
        <f t="shared" si="6"/>
        <v>0</v>
      </c>
      <c r="T45" s="44">
        <f t="shared" si="6"/>
        <v>0</v>
      </c>
      <c r="U45" s="44">
        <f t="shared" si="6"/>
        <v>97136</v>
      </c>
      <c r="V45" s="44">
        <f t="shared" si="6"/>
        <v>97136</v>
      </c>
      <c r="W45" s="44">
        <f t="shared" si="6"/>
        <v>51983</v>
      </c>
      <c r="X45" s="44">
        <f t="shared" si="6"/>
        <v>-12</v>
      </c>
      <c r="Y45" s="44">
        <f t="shared" si="6"/>
        <v>51995</v>
      </c>
      <c r="Z45" s="45">
        <f>+IF(X45&lt;&gt;0,+(Y45/X45)*100,0)</f>
        <v>-433291.66666666669</v>
      </c>
      <c r="AA45" s="46">
        <f>+AA26-AA44</f>
        <v>-12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>
        <v>-203762</v>
      </c>
      <c r="M17" s="20">
        <v>-210555</v>
      </c>
      <c r="N17" s="24">
        <v>-414317</v>
      </c>
      <c r="O17" s="24">
        <v>-210555</v>
      </c>
      <c r="P17" s="24">
        <v>-410589</v>
      </c>
      <c r="Q17" s="20">
        <v>-210555</v>
      </c>
      <c r="R17" s="24">
        <v>-831699</v>
      </c>
      <c r="S17" s="24">
        <v>-203762</v>
      </c>
      <c r="T17" s="20">
        <v>-210555</v>
      </c>
      <c r="U17" s="24">
        <v>-203762</v>
      </c>
      <c r="V17" s="24">
        <v>-618079</v>
      </c>
      <c r="W17" s="24">
        <v>-2171530</v>
      </c>
      <c r="X17" s="20">
        <v>-2298000</v>
      </c>
      <c r="Y17" s="24">
        <v>126470</v>
      </c>
      <c r="Z17" s="25">
        <v>-5.5034812880765882</v>
      </c>
      <c r="AA17" s="26">
        <v>-2297994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-203762</v>
      </c>
      <c r="M25" s="36">
        <f t="shared" si="1"/>
        <v>-210555</v>
      </c>
      <c r="N25" s="36">
        <f t="shared" si="1"/>
        <v>-414317</v>
      </c>
      <c r="O25" s="36">
        <f t="shared" si="1"/>
        <v>-210555</v>
      </c>
      <c r="P25" s="36">
        <f t="shared" si="1"/>
        <v>-410589</v>
      </c>
      <c r="Q25" s="36">
        <f t="shared" si="1"/>
        <v>-210555</v>
      </c>
      <c r="R25" s="36">
        <f t="shared" si="1"/>
        <v>-831699</v>
      </c>
      <c r="S25" s="36">
        <f t="shared" si="1"/>
        <v>-203762</v>
      </c>
      <c r="T25" s="36">
        <f t="shared" si="1"/>
        <v>-210555</v>
      </c>
      <c r="U25" s="36">
        <f t="shared" si="1"/>
        <v>-203762</v>
      </c>
      <c r="V25" s="36">
        <f t="shared" si="1"/>
        <v>-618079</v>
      </c>
      <c r="W25" s="36">
        <f t="shared" si="1"/>
        <v>-2171530</v>
      </c>
      <c r="X25" s="36">
        <f t="shared" si="1"/>
        <v>-2298000</v>
      </c>
      <c r="Y25" s="36">
        <f t="shared" si="1"/>
        <v>126470</v>
      </c>
      <c r="Z25" s="37">
        <f>+IF(X25&lt;&gt;0,+(Y25/X25)*100,0)</f>
        <v>-5.5034812880765882</v>
      </c>
      <c r="AA25" s="38">
        <f>SUM(AA15:AA24)</f>
        <v>-2297994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-203762</v>
      </c>
      <c r="M26" s="31">
        <f t="shared" si="2"/>
        <v>-210555</v>
      </c>
      <c r="N26" s="31">
        <f t="shared" si="2"/>
        <v>-414317</v>
      </c>
      <c r="O26" s="31">
        <f t="shared" si="2"/>
        <v>-210555</v>
      </c>
      <c r="P26" s="31">
        <f t="shared" si="2"/>
        <v>-410589</v>
      </c>
      <c r="Q26" s="31">
        <f t="shared" si="2"/>
        <v>-210555</v>
      </c>
      <c r="R26" s="31">
        <f t="shared" si="2"/>
        <v>-831699</v>
      </c>
      <c r="S26" s="31">
        <f t="shared" si="2"/>
        <v>-203762</v>
      </c>
      <c r="T26" s="31">
        <f t="shared" si="2"/>
        <v>-210555</v>
      </c>
      <c r="U26" s="31">
        <f t="shared" si="2"/>
        <v>-203762</v>
      </c>
      <c r="V26" s="31">
        <f t="shared" si="2"/>
        <v>-618079</v>
      </c>
      <c r="W26" s="31">
        <f t="shared" si="2"/>
        <v>-2171530</v>
      </c>
      <c r="X26" s="31">
        <f t="shared" si="2"/>
        <v>-2298000</v>
      </c>
      <c r="Y26" s="31">
        <f t="shared" si="2"/>
        <v>126470</v>
      </c>
      <c r="Z26" s="32">
        <f>+IF(X26&lt;&gt;0,+(Y26/X26)*100,0)</f>
        <v>-5.5034812880765882</v>
      </c>
      <c r="AA26" s="33">
        <f>+AA13+AA25</f>
        <v>-2297994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-203762</v>
      </c>
      <c r="M45" s="44">
        <f t="shared" si="6"/>
        <v>-210555</v>
      </c>
      <c r="N45" s="44">
        <f t="shared" si="6"/>
        <v>-414317</v>
      </c>
      <c r="O45" s="44">
        <f t="shared" si="6"/>
        <v>-210555</v>
      </c>
      <c r="P45" s="44">
        <f t="shared" si="6"/>
        <v>-410589</v>
      </c>
      <c r="Q45" s="44">
        <f t="shared" si="6"/>
        <v>-210555</v>
      </c>
      <c r="R45" s="44">
        <f t="shared" si="6"/>
        <v>-831699</v>
      </c>
      <c r="S45" s="44">
        <f t="shared" si="6"/>
        <v>-203762</v>
      </c>
      <c r="T45" s="44">
        <f t="shared" si="6"/>
        <v>-210555</v>
      </c>
      <c r="U45" s="44">
        <f t="shared" si="6"/>
        <v>-203762</v>
      </c>
      <c r="V45" s="44">
        <f t="shared" si="6"/>
        <v>-618079</v>
      </c>
      <c r="W45" s="44">
        <f t="shared" si="6"/>
        <v>-2171530</v>
      </c>
      <c r="X45" s="44">
        <f t="shared" si="6"/>
        <v>-2298000</v>
      </c>
      <c r="Y45" s="44">
        <f t="shared" si="6"/>
        <v>126470</v>
      </c>
      <c r="Z45" s="45">
        <f>+IF(X45&lt;&gt;0,+(Y45/X45)*100,0)</f>
        <v>-5.5034812880765882</v>
      </c>
      <c r="AA45" s="46">
        <f>+AA26-AA44</f>
        <v>-2297994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9645106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9645106</v>
      </c>
      <c r="Y6" s="20">
        <v>-9645106</v>
      </c>
      <c r="Z6" s="21">
        <v>-100</v>
      </c>
      <c r="AA6" s="22">
        <v>9645106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-2203200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-2203200</v>
      </c>
      <c r="Y7" s="20">
        <v>2203200</v>
      </c>
      <c r="Z7" s="21">
        <v>-100</v>
      </c>
      <c r="AA7" s="22">
        <v>-2203200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945143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945143</v>
      </c>
      <c r="Y11" s="24">
        <v>-945143</v>
      </c>
      <c r="Z11" s="25">
        <v>-100</v>
      </c>
      <c r="AA11" s="26">
        <v>945143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8387049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8387049</v>
      </c>
      <c r="Y13" s="31">
        <f t="shared" si="0"/>
        <v>-8387049</v>
      </c>
      <c r="Z13" s="32">
        <f>+IF(X13&lt;&gt;0,+(Y13/X13)*100,0)</f>
        <v>-100</v>
      </c>
      <c r="AA13" s="33">
        <f>SUM(AA6:AA12)</f>
        <v>8387049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6300951</v>
      </c>
      <c r="G17" s="24">
        <v>-350950270</v>
      </c>
      <c r="H17" s="24">
        <v>2951492</v>
      </c>
      <c r="I17" s="24"/>
      <c r="J17" s="20">
        <v>-347998778</v>
      </c>
      <c r="K17" s="24"/>
      <c r="L17" s="24">
        <v>-2616962</v>
      </c>
      <c r="M17" s="20">
        <v>249205</v>
      </c>
      <c r="N17" s="24">
        <v>-2367757</v>
      </c>
      <c r="O17" s="24"/>
      <c r="P17" s="24"/>
      <c r="Q17" s="20"/>
      <c r="R17" s="24"/>
      <c r="S17" s="24"/>
      <c r="T17" s="20"/>
      <c r="U17" s="24">
        <v>-1568982</v>
      </c>
      <c r="V17" s="24">
        <v>-1568982</v>
      </c>
      <c r="W17" s="24">
        <v>-351935517</v>
      </c>
      <c r="X17" s="20">
        <v>6300951</v>
      </c>
      <c r="Y17" s="24">
        <v>-358236468</v>
      </c>
      <c r="Z17" s="25">
        <v>-5685.4349129202883</v>
      </c>
      <c r="AA17" s="26">
        <v>6300951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6300951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-2616962</v>
      </c>
      <c r="M25" s="36">
        <f t="shared" si="1"/>
        <v>249205</v>
      </c>
      <c r="N25" s="36">
        <f t="shared" si="1"/>
        <v>-2367757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-1568982</v>
      </c>
      <c r="V25" s="36">
        <f t="shared" si="1"/>
        <v>-1568982</v>
      </c>
      <c r="W25" s="36">
        <f t="shared" si="1"/>
        <v>-351935517</v>
      </c>
      <c r="X25" s="36">
        <f t="shared" si="1"/>
        <v>6300951</v>
      </c>
      <c r="Y25" s="36">
        <f t="shared" si="1"/>
        <v>-358236468</v>
      </c>
      <c r="Z25" s="37">
        <f>+IF(X25&lt;&gt;0,+(Y25/X25)*100,0)</f>
        <v>-5685.4349129202883</v>
      </c>
      <c r="AA25" s="38">
        <f>SUM(AA15:AA24)</f>
        <v>6300951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14688000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-2616962</v>
      </c>
      <c r="M26" s="31">
        <f t="shared" si="2"/>
        <v>249205</v>
      </c>
      <c r="N26" s="31">
        <f t="shared" si="2"/>
        <v>-2367757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-1568982</v>
      </c>
      <c r="V26" s="31">
        <f t="shared" si="2"/>
        <v>-1568982</v>
      </c>
      <c r="W26" s="31">
        <f t="shared" si="2"/>
        <v>-351935517</v>
      </c>
      <c r="X26" s="31">
        <f t="shared" si="2"/>
        <v>14688000</v>
      </c>
      <c r="Y26" s="31">
        <f t="shared" si="2"/>
        <v>-366623517</v>
      </c>
      <c r="Z26" s="32">
        <f>+IF(X26&lt;&gt;0,+(Y26/X26)*100,0)</f>
        <v>-2496.0751429738561</v>
      </c>
      <c r="AA26" s="33">
        <f>+AA13+AA25</f>
        <v>14688000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14688000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-2616962</v>
      </c>
      <c r="M45" s="44">
        <f t="shared" si="6"/>
        <v>249205</v>
      </c>
      <c r="N45" s="44">
        <f t="shared" si="6"/>
        <v>-2367757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-1568982</v>
      </c>
      <c r="V45" s="44">
        <f t="shared" si="6"/>
        <v>-1568982</v>
      </c>
      <c r="W45" s="44">
        <f t="shared" si="6"/>
        <v>-351935517</v>
      </c>
      <c r="X45" s="44">
        <f t="shared" si="6"/>
        <v>14688000</v>
      </c>
      <c r="Y45" s="44">
        <f t="shared" si="6"/>
        <v>-366623517</v>
      </c>
      <c r="Z45" s="45">
        <f>+IF(X45&lt;&gt;0,+(Y45/X45)*100,0)</f>
        <v>-2496.0751429738561</v>
      </c>
      <c r="AA45" s="46">
        <f>+AA26-AA44</f>
        <v>14688000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225328400</v>
      </c>
      <c r="G6" s="20">
        <v>86807077</v>
      </c>
      <c r="H6" s="20">
        <v>-5916565</v>
      </c>
      <c r="I6" s="20">
        <v>2338362</v>
      </c>
      <c r="J6" s="20">
        <v>83228874</v>
      </c>
      <c r="K6" s="20">
        <v>-18392544</v>
      </c>
      <c r="L6" s="20">
        <v>-6421609</v>
      </c>
      <c r="M6" s="20">
        <v>55781060</v>
      </c>
      <c r="N6" s="20">
        <v>30966907</v>
      </c>
      <c r="O6" s="20">
        <v>-2001097</v>
      </c>
      <c r="P6" s="20">
        <v>-4586110</v>
      </c>
      <c r="Q6" s="20">
        <v>39044491</v>
      </c>
      <c r="R6" s="20">
        <v>32457284</v>
      </c>
      <c r="S6" s="20">
        <v>11343532</v>
      </c>
      <c r="T6" s="20">
        <v>2900220</v>
      </c>
      <c r="U6" s="20">
        <v>1232473</v>
      </c>
      <c r="V6" s="20">
        <v>15476225</v>
      </c>
      <c r="W6" s="20">
        <v>162129290</v>
      </c>
      <c r="X6" s="20">
        <v>225328400</v>
      </c>
      <c r="Y6" s="20">
        <v>-63199110</v>
      </c>
      <c r="Z6" s="21">
        <v>-28.047556366618675</v>
      </c>
      <c r="AA6" s="22">
        <v>225328400</v>
      </c>
    </row>
    <row r="7" spans="1:27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309195892</v>
      </c>
      <c r="G7" s="20">
        <v>228523667</v>
      </c>
      <c r="H7" s="20">
        <v>70682408</v>
      </c>
      <c r="I7" s="20">
        <v>7594222</v>
      </c>
      <c r="J7" s="20">
        <v>306800297</v>
      </c>
      <c r="K7" s="20">
        <v>7455171</v>
      </c>
      <c r="L7" s="20">
        <v>7668058</v>
      </c>
      <c r="M7" s="20">
        <v>7800946</v>
      </c>
      <c r="N7" s="20">
        <v>22924175</v>
      </c>
      <c r="O7" s="20">
        <v>6797942</v>
      </c>
      <c r="P7" s="20">
        <v>29692269</v>
      </c>
      <c r="Q7" s="20">
        <v>6603648</v>
      </c>
      <c r="R7" s="20">
        <v>43093859</v>
      </c>
      <c r="S7" s="20">
        <v>6604270</v>
      </c>
      <c r="T7" s="20">
        <v>5375506</v>
      </c>
      <c r="U7" s="20">
        <v>4117771</v>
      </c>
      <c r="V7" s="20">
        <v>16097547</v>
      </c>
      <c r="W7" s="20">
        <v>388915878</v>
      </c>
      <c r="X7" s="20">
        <v>309195892</v>
      </c>
      <c r="Y7" s="20">
        <v>79719986</v>
      </c>
      <c r="Z7" s="21">
        <v>25.783002964347272</v>
      </c>
      <c r="AA7" s="22">
        <v>309195892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534524292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-10937373</v>
      </c>
      <c r="L13" s="31">
        <f t="shared" si="0"/>
        <v>1246449</v>
      </c>
      <c r="M13" s="31">
        <f t="shared" si="0"/>
        <v>63582006</v>
      </c>
      <c r="N13" s="31">
        <f t="shared" si="0"/>
        <v>53891082</v>
      </c>
      <c r="O13" s="31">
        <f t="shared" si="0"/>
        <v>4796845</v>
      </c>
      <c r="P13" s="31">
        <f t="shared" si="0"/>
        <v>25106159</v>
      </c>
      <c r="Q13" s="31">
        <f t="shared" si="0"/>
        <v>45648139</v>
      </c>
      <c r="R13" s="31">
        <f t="shared" si="0"/>
        <v>75551143</v>
      </c>
      <c r="S13" s="31">
        <f t="shared" si="0"/>
        <v>17947802</v>
      </c>
      <c r="T13" s="31">
        <f t="shared" si="0"/>
        <v>8275726</v>
      </c>
      <c r="U13" s="31">
        <f t="shared" si="0"/>
        <v>5350244</v>
      </c>
      <c r="V13" s="31">
        <f t="shared" si="0"/>
        <v>31573772</v>
      </c>
      <c r="W13" s="31">
        <f t="shared" si="0"/>
        <v>551045168</v>
      </c>
      <c r="X13" s="31">
        <f t="shared" si="0"/>
        <v>534524292</v>
      </c>
      <c r="Y13" s="31">
        <f t="shared" si="0"/>
        <v>16520876</v>
      </c>
      <c r="Z13" s="32">
        <f>+IF(X13&lt;&gt;0,+(Y13/X13)*100,0)</f>
        <v>3.0907624306810737</v>
      </c>
      <c r="AA13" s="33">
        <f>SUM(AA6:AA12)</f>
        <v>534524292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33377076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>
        <v>-3204602</v>
      </c>
      <c r="L17" s="24">
        <v>-3109354</v>
      </c>
      <c r="M17" s="20">
        <v>-4561611</v>
      </c>
      <c r="N17" s="24">
        <v>-10875567</v>
      </c>
      <c r="O17" s="24">
        <v>-1481110</v>
      </c>
      <c r="P17" s="24">
        <v>-6114539</v>
      </c>
      <c r="Q17" s="20">
        <v>-3330172</v>
      </c>
      <c r="R17" s="24">
        <v>-10925821</v>
      </c>
      <c r="S17" s="24">
        <v>-3286141</v>
      </c>
      <c r="T17" s="20">
        <v>-3395679</v>
      </c>
      <c r="U17" s="24">
        <v>-4089231</v>
      </c>
      <c r="V17" s="24">
        <v>-10771051</v>
      </c>
      <c r="W17" s="24">
        <v>36199906</v>
      </c>
      <c r="X17" s="20">
        <v>33377076</v>
      </c>
      <c r="Y17" s="24">
        <v>2822830</v>
      </c>
      <c r="Z17" s="25">
        <v>8.4573915342374502</v>
      </c>
      <c r="AA17" s="26">
        <v>33377076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33377076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-3204602</v>
      </c>
      <c r="L25" s="36">
        <f t="shared" si="1"/>
        <v>-3109354</v>
      </c>
      <c r="M25" s="36">
        <f t="shared" si="1"/>
        <v>-4561611</v>
      </c>
      <c r="N25" s="36">
        <f t="shared" si="1"/>
        <v>-10875567</v>
      </c>
      <c r="O25" s="36">
        <f t="shared" si="1"/>
        <v>-1481110</v>
      </c>
      <c r="P25" s="36">
        <f t="shared" si="1"/>
        <v>-6114539</v>
      </c>
      <c r="Q25" s="36">
        <f t="shared" si="1"/>
        <v>-3330172</v>
      </c>
      <c r="R25" s="36">
        <f t="shared" si="1"/>
        <v>-10925821</v>
      </c>
      <c r="S25" s="36">
        <f t="shared" si="1"/>
        <v>-3286141</v>
      </c>
      <c r="T25" s="36">
        <f t="shared" si="1"/>
        <v>-3395679</v>
      </c>
      <c r="U25" s="36">
        <f t="shared" si="1"/>
        <v>-4089231</v>
      </c>
      <c r="V25" s="36">
        <f t="shared" si="1"/>
        <v>-10771051</v>
      </c>
      <c r="W25" s="36">
        <f t="shared" si="1"/>
        <v>36199906</v>
      </c>
      <c r="X25" s="36">
        <f t="shared" si="1"/>
        <v>33377076</v>
      </c>
      <c r="Y25" s="36">
        <f t="shared" si="1"/>
        <v>2822830</v>
      </c>
      <c r="Z25" s="37">
        <f>+IF(X25&lt;&gt;0,+(Y25/X25)*100,0)</f>
        <v>8.4573915342374502</v>
      </c>
      <c r="AA25" s="38">
        <f>SUM(AA15:AA24)</f>
        <v>33377076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567901368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-14141975</v>
      </c>
      <c r="L26" s="31">
        <f t="shared" si="2"/>
        <v>-1862905</v>
      </c>
      <c r="M26" s="31">
        <f t="shared" si="2"/>
        <v>59020395</v>
      </c>
      <c r="N26" s="31">
        <f t="shared" si="2"/>
        <v>43015515</v>
      </c>
      <c r="O26" s="31">
        <f t="shared" si="2"/>
        <v>3315735</v>
      </c>
      <c r="P26" s="31">
        <f t="shared" si="2"/>
        <v>18991620</v>
      </c>
      <c r="Q26" s="31">
        <f t="shared" si="2"/>
        <v>42317967</v>
      </c>
      <c r="R26" s="31">
        <f t="shared" si="2"/>
        <v>64625322</v>
      </c>
      <c r="S26" s="31">
        <f t="shared" si="2"/>
        <v>14661661</v>
      </c>
      <c r="T26" s="31">
        <f t="shared" si="2"/>
        <v>4880047</v>
      </c>
      <c r="U26" s="31">
        <f t="shared" si="2"/>
        <v>1261013</v>
      </c>
      <c r="V26" s="31">
        <f t="shared" si="2"/>
        <v>20802721</v>
      </c>
      <c r="W26" s="31">
        <f t="shared" si="2"/>
        <v>587245074</v>
      </c>
      <c r="X26" s="31">
        <f t="shared" si="2"/>
        <v>567901368</v>
      </c>
      <c r="Y26" s="31">
        <f t="shared" si="2"/>
        <v>19343706</v>
      </c>
      <c r="Z26" s="32">
        <f>+IF(X26&lt;&gt;0,+(Y26/X26)*100,0)</f>
        <v>3.4061735170886225</v>
      </c>
      <c r="AA26" s="33">
        <f>+AA13+AA25</f>
        <v>567901368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>
        <v>-54602336</v>
      </c>
      <c r="G33" s="20">
        <v>21947365</v>
      </c>
      <c r="H33" s="20">
        <v>-26291166</v>
      </c>
      <c r="I33" s="20">
        <v>10886274</v>
      </c>
      <c r="J33" s="20">
        <v>6542473</v>
      </c>
      <c r="K33" s="20">
        <v>-2251389</v>
      </c>
      <c r="L33" s="20">
        <v>-9699912</v>
      </c>
      <c r="M33" s="20">
        <v>20700793</v>
      </c>
      <c r="N33" s="20">
        <v>8749492</v>
      </c>
      <c r="O33" s="20">
        <v>-143275</v>
      </c>
      <c r="P33" s="20">
        <v>-3298230</v>
      </c>
      <c r="Q33" s="20">
        <v>-6145767</v>
      </c>
      <c r="R33" s="20">
        <v>-9587272</v>
      </c>
      <c r="S33" s="20">
        <v>-8804797</v>
      </c>
      <c r="T33" s="20">
        <v>-1551533</v>
      </c>
      <c r="U33" s="20">
        <v>-4676347</v>
      </c>
      <c r="V33" s="20">
        <v>-15032677</v>
      </c>
      <c r="W33" s="20">
        <v>-9327984</v>
      </c>
      <c r="X33" s="20">
        <v>-54602336</v>
      </c>
      <c r="Y33" s="20">
        <v>45274352</v>
      </c>
      <c r="Z33" s="21">
        <v>-82.916511117766106</v>
      </c>
      <c r="AA33" s="22">
        <v>-54602336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-54602336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-2251389</v>
      </c>
      <c r="L37" s="31">
        <f t="shared" si="3"/>
        <v>-9699912</v>
      </c>
      <c r="M37" s="31">
        <f t="shared" si="3"/>
        <v>20700793</v>
      </c>
      <c r="N37" s="31">
        <f t="shared" si="3"/>
        <v>8749492</v>
      </c>
      <c r="O37" s="31">
        <f t="shared" si="3"/>
        <v>-143275</v>
      </c>
      <c r="P37" s="31">
        <f t="shared" si="3"/>
        <v>-3298230</v>
      </c>
      <c r="Q37" s="31">
        <f t="shared" si="3"/>
        <v>-6145767</v>
      </c>
      <c r="R37" s="31">
        <f t="shared" si="3"/>
        <v>-9587272</v>
      </c>
      <c r="S37" s="31">
        <f t="shared" si="3"/>
        <v>-8804797</v>
      </c>
      <c r="T37" s="31">
        <f t="shared" si="3"/>
        <v>-1551533</v>
      </c>
      <c r="U37" s="31">
        <f t="shared" si="3"/>
        <v>-4676347</v>
      </c>
      <c r="V37" s="31">
        <f t="shared" si="3"/>
        <v>-15032677</v>
      </c>
      <c r="W37" s="31">
        <f t="shared" si="3"/>
        <v>-9327984</v>
      </c>
      <c r="X37" s="31">
        <f t="shared" si="3"/>
        <v>-54602336</v>
      </c>
      <c r="Y37" s="31">
        <f t="shared" si="3"/>
        <v>45274352</v>
      </c>
      <c r="Z37" s="32">
        <f>+IF(X37&lt;&gt;0,+(Y37/X37)*100,0)</f>
        <v>-82.916511117766106</v>
      </c>
      <c r="AA37" s="33">
        <f>SUM(AA29:AA36)</f>
        <v>-54602336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-54602336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-2251389</v>
      </c>
      <c r="L44" s="31">
        <f t="shared" si="5"/>
        <v>-9699912</v>
      </c>
      <c r="M44" s="31">
        <f t="shared" si="5"/>
        <v>20700793</v>
      </c>
      <c r="N44" s="31">
        <f t="shared" si="5"/>
        <v>8749492</v>
      </c>
      <c r="O44" s="31">
        <f t="shared" si="5"/>
        <v>-143275</v>
      </c>
      <c r="P44" s="31">
        <f t="shared" si="5"/>
        <v>-3298230</v>
      </c>
      <c r="Q44" s="31">
        <f t="shared" si="5"/>
        <v>-6145767</v>
      </c>
      <c r="R44" s="31">
        <f t="shared" si="5"/>
        <v>-9587272</v>
      </c>
      <c r="S44" s="31">
        <f t="shared" si="5"/>
        <v>-8804797</v>
      </c>
      <c r="T44" s="31">
        <f t="shared" si="5"/>
        <v>-1551533</v>
      </c>
      <c r="U44" s="31">
        <f t="shared" si="5"/>
        <v>-4676347</v>
      </c>
      <c r="V44" s="31">
        <f t="shared" si="5"/>
        <v>-15032677</v>
      </c>
      <c r="W44" s="31">
        <f t="shared" si="5"/>
        <v>-9327984</v>
      </c>
      <c r="X44" s="31">
        <f t="shared" si="5"/>
        <v>-54602336</v>
      </c>
      <c r="Y44" s="31">
        <f t="shared" si="5"/>
        <v>45274352</v>
      </c>
      <c r="Z44" s="32">
        <f>+IF(X44&lt;&gt;0,+(Y44/X44)*100,0)</f>
        <v>-82.916511117766106</v>
      </c>
      <c r="AA44" s="33">
        <f>+AA37+AA43</f>
        <v>-54602336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622503704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-11890586</v>
      </c>
      <c r="L45" s="44">
        <f t="shared" si="6"/>
        <v>7837007</v>
      </c>
      <c r="M45" s="44">
        <f t="shared" si="6"/>
        <v>38319602</v>
      </c>
      <c r="N45" s="44">
        <f t="shared" si="6"/>
        <v>34266023</v>
      </c>
      <c r="O45" s="44">
        <f t="shared" si="6"/>
        <v>3459010</v>
      </c>
      <c r="P45" s="44">
        <f t="shared" si="6"/>
        <v>22289850</v>
      </c>
      <c r="Q45" s="44">
        <f t="shared" si="6"/>
        <v>48463734</v>
      </c>
      <c r="R45" s="44">
        <f t="shared" si="6"/>
        <v>74212594</v>
      </c>
      <c r="S45" s="44">
        <f t="shared" si="6"/>
        <v>23466458</v>
      </c>
      <c r="T45" s="44">
        <f t="shared" si="6"/>
        <v>6431580</v>
      </c>
      <c r="U45" s="44">
        <f t="shared" si="6"/>
        <v>5937360</v>
      </c>
      <c r="V45" s="44">
        <f t="shared" si="6"/>
        <v>35835398</v>
      </c>
      <c r="W45" s="44">
        <f t="shared" si="6"/>
        <v>596573058</v>
      </c>
      <c r="X45" s="44">
        <f t="shared" si="6"/>
        <v>622503704</v>
      </c>
      <c r="Y45" s="44">
        <f t="shared" si="6"/>
        <v>-25930646</v>
      </c>
      <c r="Z45" s="45">
        <f>+IF(X45&lt;&gt;0,+(Y45/X45)*100,0)</f>
        <v>-4.1655408366855271</v>
      </c>
      <c r="AA45" s="46">
        <f>+AA26-AA44</f>
        <v>622503704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222457524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222457524</v>
      </c>
      <c r="Y47" s="20">
        <v>-222457524</v>
      </c>
      <c r="Z47" s="47">
        <v>-100</v>
      </c>
      <c r="AA47" s="22">
        <v>222457524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222457524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222457524</v>
      </c>
      <c r="Y50" s="52">
        <f t="shared" si="7"/>
        <v>-222457524</v>
      </c>
      <c r="Z50" s="53">
        <f>+IF(X50&lt;&gt;0,+(Y50/X50)*100,0)</f>
        <v>-100</v>
      </c>
      <c r="AA50" s="54">
        <f>SUM(AA47:AA49)</f>
        <v>222457524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-126671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>
        <v>-10709</v>
      </c>
      <c r="M17" s="20">
        <v>-11066</v>
      </c>
      <c r="N17" s="24">
        <v>-21775</v>
      </c>
      <c r="O17" s="24"/>
      <c r="P17" s="24">
        <v>-9995</v>
      </c>
      <c r="Q17" s="20">
        <v>-11066</v>
      </c>
      <c r="R17" s="24">
        <v>-21061</v>
      </c>
      <c r="S17" s="24">
        <v>-10709</v>
      </c>
      <c r="T17" s="20">
        <v>-11066</v>
      </c>
      <c r="U17" s="24">
        <v>-10709</v>
      </c>
      <c r="V17" s="24">
        <v>-32484</v>
      </c>
      <c r="W17" s="24">
        <v>-110104</v>
      </c>
      <c r="X17" s="20"/>
      <c r="Y17" s="24">
        <v>-110104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-126671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-10709</v>
      </c>
      <c r="M25" s="36">
        <f t="shared" si="1"/>
        <v>-11066</v>
      </c>
      <c r="N25" s="36">
        <f t="shared" si="1"/>
        <v>-21775</v>
      </c>
      <c r="O25" s="36">
        <f t="shared" si="1"/>
        <v>0</v>
      </c>
      <c r="P25" s="36">
        <f t="shared" si="1"/>
        <v>-9995</v>
      </c>
      <c r="Q25" s="36">
        <f t="shared" si="1"/>
        <v>-11066</v>
      </c>
      <c r="R25" s="36">
        <f t="shared" si="1"/>
        <v>-21061</v>
      </c>
      <c r="S25" s="36">
        <f t="shared" si="1"/>
        <v>-10709</v>
      </c>
      <c r="T25" s="36">
        <f t="shared" si="1"/>
        <v>-11066</v>
      </c>
      <c r="U25" s="36">
        <f t="shared" si="1"/>
        <v>-10709</v>
      </c>
      <c r="V25" s="36">
        <f t="shared" si="1"/>
        <v>-32484</v>
      </c>
      <c r="W25" s="36">
        <f t="shared" si="1"/>
        <v>-110104</v>
      </c>
      <c r="X25" s="36">
        <f t="shared" si="1"/>
        <v>0</v>
      </c>
      <c r="Y25" s="36">
        <f t="shared" si="1"/>
        <v>-110104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-126671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-10709</v>
      </c>
      <c r="M26" s="31">
        <f t="shared" si="2"/>
        <v>-11066</v>
      </c>
      <c r="N26" s="31">
        <f t="shared" si="2"/>
        <v>-21775</v>
      </c>
      <c r="O26" s="31">
        <f t="shared" si="2"/>
        <v>0</v>
      </c>
      <c r="P26" s="31">
        <f t="shared" si="2"/>
        <v>-9995</v>
      </c>
      <c r="Q26" s="31">
        <f t="shared" si="2"/>
        <v>-11066</v>
      </c>
      <c r="R26" s="31">
        <f t="shared" si="2"/>
        <v>-21061</v>
      </c>
      <c r="S26" s="31">
        <f t="shared" si="2"/>
        <v>-10709</v>
      </c>
      <c r="T26" s="31">
        <f t="shared" si="2"/>
        <v>-11066</v>
      </c>
      <c r="U26" s="31">
        <f t="shared" si="2"/>
        <v>-10709</v>
      </c>
      <c r="V26" s="31">
        <f t="shared" si="2"/>
        <v>-32484</v>
      </c>
      <c r="W26" s="31">
        <f t="shared" si="2"/>
        <v>-110104</v>
      </c>
      <c r="X26" s="31">
        <f t="shared" si="2"/>
        <v>0</v>
      </c>
      <c r="Y26" s="31">
        <f t="shared" si="2"/>
        <v>-110104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-126671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-10709</v>
      </c>
      <c r="M45" s="44">
        <f t="shared" si="6"/>
        <v>-11066</v>
      </c>
      <c r="N45" s="44">
        <f t="shared" si="6"/>
        <v>-21775</v>
      </c>
      <c r="O45" s="44">
        <f t="shared" si="6"/>
        <v>0</v>
      </c>
      <c r="P45" s="44">
        <f t="shared" si="6"/>
        <v>-9995</v>
      </c>
      <c r="Q45" s="44">
        <f t="shared" si="6"/>
        <v>-11066</v>
      </c>
      <c r="R45" s="44">
        <f t="shared" si="6"/>
        <v>-21061</v>
      </c>
      <c r="S45" s="44">
        <f t="shared" si="6"/>
        <v>-10709</v>
      </c>
      <c r="T45" s="44">
        <f t="shared" si="6"/>
        <v>-11066</v>
      </c>
      <c r="U45" s="44">
        <f t="shared" si="6"/>
        <v>-10709</v>
      </c>
      <c r="V45" s="44">
        <f t="shared" si="6"/>
        <v>-32484</v>
      </c>
      <c r="W45" s="44">
        <f t="shared" si="6"/>
        <v>-110104</v>
      </c>
      <c r="X45" s="44">
        <f t="shared" si="6"/>
        <v>0</v>
      </c>
      <c r="Y45" s="44">
        <f t="shared" si="6"/>
        <v>-110104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-30663775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-30663775</v>
      </c>
      <c r="Y6" s="20">
        <v>30663775</v>
      </c>
      <c r="Z6" s="21">
        <v>-100</v>
      </c>
      <c r="AA6" s="22">
        <v>-30663775</v>
      </c>
    </row>
    <row r="7" spans="1:27" x14ac:dyDescent="0.25">
      <c r="A7" s="23" t="s">
        <v>35</v>
      </c>
      <c r="B7" s="17" t="s">
        <v>32</v>
      </c>
      <c r="C7" s="18">
        <v>60343322</v>
      </c>
      <c r="D7" s="18"/>
      <c r="E7" s="19">
        <v>19027884</v>
      </c>
      <c r="F7" s="20">
        <v>6601777</v>
      </c>
      <c r="G7" s="20">
        <v>1609001</v>
      </c>
      <c r="H7" s="20">
        <v>58304854</v>
      </c>
      <c r="I7" s="20">
        <v>-820702</v>
      </c>
      <c r="J7" s="20">
        <v>59093153</v>
      </c>
      <c r="K7" s="20">
        <v>1047457</v>
      </c>
      <c r="L7" s="20">
        <v>1141567</v>
      </c>
      <c r="M7" s="20">
        <v>890113</v>
      </c>
      <c r="N7" s="20">
        <v>3079137</v>
      </c>
      <c r="O7" s="20">
        <v>889708</v>
      </c>
      <c r="P7" s="20">
        <v>825346</v>
      </c>
      <c r="Q7" s="20">
        <v>616524</v>
      </c>
      <c r="R7" s="20">
        <v>2331578</v>
      </c>
      <c r="S7" s="20">
        <v>20043605</v>
      </c>
      <c r="T7" s="20">
        <v>-18265760</v>
      </c>
      <c r="U7" s="20">
        <v>1358163</v>
      </c>
      <c r="V7" s="20">
        <v>3136008</v>
      </c>
      <c r="W7" s="20">
        <v>67639876</v>
      </c>
      <c r="X7" s="20">
        <v>6601777</v>
      </c>
      <c r="Y7" s="20">
        <v>61038099</v>
      </c>
      <c r="Z7" s="21">
        <v>924.57074814856674</v>
      </c>
      <c r="AA7" s="22">
        <v>6601777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5347375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5347375</v>
      </c>
      <c r="Y11" s="24">
        <v>-5347375</v>
      </c>
      <c r="Z11" s="25">
        <v>-100</v>
      </c>
      <c r="AA11" s="26">
        <v>5347375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60343322</v>
      </c>
      <c r="D13" s="29">
        <f>SUM(D6:D12)</f>
        <v>0</v>
      </c>
      <c r="E13" s="30">
        <f t="shared" si="0"/>
        <v>-5159879</v>
      </c>
      <c r="F13" s="31">
        <f t="shared" si="0"/>
        <v>-18714623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1047457</v>
      </c>
      <c r="L13" s="31">
        <f t="shared" si="0"/>
        <v>1141567</v>
      </c>
      <c r="M13" s="31">
        <f t="shared" si="0"/>
        <v>890113</v>
      </c>
      <c r="N13" s="31">
        <f t="shared" si="0"/>
        <v>3079137</v>
      </c>
      <c r="O13" s="31">
        <f t="shared" si="0"/>
        <v>889708</v>
      </c>
      <c r="P13" s="31">
        <f t="shared" si="0"/>
        <v>825346</v>
      </c>
      <c r="Q13" s="31">
        <f t="shared" si="0"/>
        <v>616524</v>
      </c>
      <c r="R13" s="31">
        <f t="shared" si="0"/>
        <v>2331578</v>
      </c>
      <c r="S13" s="31">
        <f t="shared" si="0"/>
        <v>20043605</v>
      </c>
      <c r="T13" s="31">
        <f t="shared" si="0"/>
        <v>-18265760</v>
      </c>
      <c r="U13" s="31">
        <f t="shared" si="0"/>
        <v>1358163</v>
      </c>
      <c r="V13" s="31">
        <f t="shared" si="0"/>
        <v>3136008</v>
      </c>
      <c r="W13" s="31">
        <f t="shared" si="0"/>
        <v>67639876</v>
      </c>
      <c r="X13" s="31">
        <f t="shared" si="0"/>
        <v>-18714623</v>
      </c>
      <c r="Y13" s="31">
        <f t="shared" si="0"/>
        <v>86354499</v>
      </c>
      <c r="Z13" s="32">
        <f>+IF(X13&lt;&gt;0,+(Y13/X13)*100,0)</f>
        <v>-461.42793792853854</v>
      </c>
      <c r="AA13" s="33">
        <f>SUM(AA6:AA12)</f>
        <v>-18714623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26686158</v>
      </c>
      <c r="G17" s="24">
        <v>259772</v>
      </c>
      <c r="H17" s="24">
        <v>3566166</v>
      </c>
      <c r="I17" s="24"/>
      <c r="J17" s="20">
        <v>3825938</v>
      </c>
      <c r="K17" s="24">
        <v>131877</v>
      </c>
      <c r="L17" s="24"/>
      <c r="M17" s="20"/>
      <c r="N17" s="24">
        <v>131877</v>
      </c>
      <c r="O17" s="24"/>
      <c r="P17" s="24">
        <v>1648740</v>
      </c>
      <c r="Q17" s="20">
        <v>550154</v>
      </c>
      <c r="R17" s="24">
        <v>2198894</v>
      </c>
      <c r="S17" s="24">
        <v>2074548</v>
      </c>
      <c r="T17" s="20">
        <v>494840</v>
      </c>
      <c r="U17" s="24">
        <v>4179349</v>
      </c>
      <c r="V17" s="24">
        <v>6748737</v>
      </c>
      <c r="W17" s="24">
        <v>12905446</v>
      </c>
      <c r="X17" s="20">
        <v>26686158</v>
      </c>
      <c r="Y17" s="24">
        <v>-13780712</v>
      </c>
      <c r="Z17" s="25">
        <v>-51.63992508775523</v>
      </c>
      <c r="AA17" s="26">
        <v>26686158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26686158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131877</v>
      </c>
      <c r="L25" s="36">
        <f t="shared" si="1"/>
        <v>0</v>
      </c>
      <c r="M25" s="36">
        <f t="shared" si="1"/>
        <v>0</v>
      </c>
      <c r="N25" s="36">
        <f t="shared" si="1"/>
        <v>131877</v>
      </c>
      <c r="O25" s="36">
        <f t="shared" si="1"/>
        <v>0</v>
      </c>
      <c r="P25" s="36">
        <f t="shared" si="1"/>
        <v>1648740</v>
      </c>
      <c r="Q25" s="36">
        <f t="shared" si="1"/>
        <v>550154</v>
      </c>
      <c r="R25" s="36">
        <f t="shared" si="1"/>
        <v>2198894</v>
      </c>
      <c r="S25" s="36">
        <f t="shared" si="1"/>
        <v>2074548</v>
      </c>
      <c r="T25" s="36">
        <f t="shared" si="1"/>
        <v>494840</v>
      </c>
      <c r="U25" s="36">
        <f t="shared" si="1"/>
        <v>4179349</v>
      </c>
      <c r="V25" s="36">
        <f t="shared" si="1"/>
        <v>6748737</v>
      </c>
      <c r="W25" s="36">
        <f t="shared" si="1"/>
        <v>12905446</v>
      </c>
      <c r="X25" s="36">
        <f t="shared" si="1"/>
        <v>26686158</v>
      </c>
      <c r="Y25" s="36">
        <f t="shared" si="1"/>
        <v>-13780712</v>
      </c>
      <c r="Z25" s="37">
        <f>+IF(X25&lt;&gt;0,+(Y25/X25)*100,0)</f>
        <v>-51.63992508775523</v>
      </c>
      <c r="AA25" s="38">
        <f>SUM(AA15:AA24)</f>
        <v>26686158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104164633</v>
      </c>
      <c r="D26" s="29">
        <f>+D13+D25</f>
        <v>0</v>
      </c>
      <c r="E26" s="30">
        <f t="shared" si="2"/>
        <v>21105176</v>
      </c>
      <c r="F26" s="31">
        <f t="shared" si="2"/>
        <v>7971535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1179334</v>
      </c>
      <c r="L26" s="31">
        <f t="shared" si="2"/>
        <v>1141567</v>
      </c>
      <c r="M26" s="31">
        <f t="shared" si="2"/>
        <v>890113</v>
      </c>
      <c r="N26" s="31">
        <f t="shared" si="2"/>
        <v>3211014</v>
      </c>
      <c r="O26" s="31">
        <f t="shared" si="2"/>
        <v>889708</v>
      </c>
      <c r="P26" s="31">
        <f t="shared" si="2"/>
        <v>2474086</v>
      </c>
      <c r="Q26" s="31">
        <f t="shared" si="2"/>
        <v>1166678</v>
      </c>
      <c r="R26" s="31">
        <f t="shared" si="2"/>
        <v>4530472</v>
      </c>
      <c r="S26" s="31">
        <f t="shared" si="2"/>
        <v>22118153</v>
      </c>
      <c r="T26" s="31">
        <f t="shared" si="2"/>
        <v>-17770920</v>
      </c>
      <c r="U26" s="31">
        <f t="shared" si="2"/>
        <v>5537512</v>
      </c>
      <c r="V26" s="31">
        <f t="shared" si="2"/>
        <v>9884745</v>
      </c>
      <c r="W26" s="31">
        <f t="shared" si="2"/>
        <v>80545322</v>
      </c>
      <c r="X26" s="31">
        <f t="shared" si="2"/>
        <v>7971535</v>
      </c>
      <c r="Y26" s="31">
        <f t="shared" si="2"/>
        <v>72573787</v>
      </c>
      <c r="Z26" s="32">
        <f>+IF(X26&lt;&gt;0,+(Y26/X26)*100,0)</f>
        <v>910.41169611624366</v>
      </c>
      <c r="AA26" s="33">
        <f>+AA13+AA25</f>
        <v>7971535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1478187</v>
      </c>
      <c r="Y35" s="20">
        <v>-1478187</v>
      </c>
      <c r="Z35" s="21">
        <v>-100</v>
      </c>
      <c r="AA35" s="22">
        <v>1478187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1478187</v>
      </c>
      <c r="Y37" s="31">
        <f t="shared" si="3"/>
        <v>-1478187</v>
      </c>
      <c r="Z37" s="32">
        <f>+IF(X37&lt;&gt;0,+(Y37/X37)*100,0)</f>
        <v>-100</v>
      </c>
      <c r="AA37" s="33">
        <f>SUM(AA29:AA36)</f>
        <v>1478187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1478187</v>
      </c>
      <c r="Y44" s="31">
        <f t="shared" si="5"/>
        <v>-1478187</v>
      </c>
      <c r="Z44" s="32">
        <f>+IF(X44&lt;&gt;0,+(Y44/X44)*100,0)</f>
        <v>-100</v>
      </c>
      <c r="AA44" s="33">
        <f>+AA37+AA43</f>
        <v>1478187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104164633</v>
      </c>
      <c r="D45" s="42">
        <f t="shared" si="6"/>
        <v>0</v>
      </c>
      <c r="E45" s="43">
        <f t="shared" si="6"/>
        <v>19626989</v>
      </c>
      <c r="F45" s="44">
        <f t="shared" si="6"/>
        <v>6493348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1179334</v>
      </c>
      <c r="L45" s="44">
        <f t="shared" si="6"/>
        <v>1141567</v>
      </c>
      <c r="M45" s="44">
        <f t="shared" si="6"/>
        <v>890113</v>
      </c>
      <c r="N45" s="44">
        <f t="shared" si="6"/>
        <v>3211014</v>
      </c>
      <c r="O45" s="44">
        <f t="shared" si="6"/>
        <v>889708</v>
      </c>
      <c r="P45" s="44">
        <f t="shared" si="6"/>
        <v>2474086</v>
      </c>
      <c r="Q45" s="44">
        <f t="shared" si="6"/>
        <v>1166678</v>
      </c>
      <c r="R45" s="44">
        <f t="shared" si="6"/>
        <v>4530472</v>
      </c>
      <c r="S45" s="44">
        <f t="shared" si="6"/>
        <v>22118153</v>
      </c>
      <c r="T45" s="44">
        <f t="shared" si="6"/>
        <v>-17770920</v>
      </c>
      <c r="U45" s="44">
        <f t="shared" si="6"/>
        <v>5537512</v>
      </c>
      <c r="V45" s="44">
        <f t="shared" si="6"/>
        <v>9884745</v>
      </c>
      <c r="W45" s="44">
        <f t="shared" si="6"/>
        <v>80545322</v>
      </c>
      <c r="X45" s="44">
        <f t="shared" si="6"/>
        <v>6493348</v>
      </c>
      <c r="Y45" s="44">
        <f t="shared" si="6"/>
        <v>74051974</v>
      </c>
      <c r="Z45" s="45">
        <f>+IF(X45&lt;&gt;0,+(Y45/X45)*100,0)</f>
        <v>1140.4282351723641</v>
      </c>
      <c r="AA45" s="46">
        <f>+AA26-AA44</f>
        <v>6493348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4398877</v>
      </c>
      <c r="Y47" s="20">
        <v>-4398877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4398877</v>
      </c>
      <c r="Y50" s="52">
        <f t="shared" si="7"/>
        <v>-4398877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132516565</v>
      </c>
      <c r="G6" s="20">
        <v>118527530</v>
      </c>
      <c r="H6" s="20">
        <v>2473807</v>
      </c>
      <c r="I6" s="20">
        <v>2252290</v>
      </c>
      <c r="J6" s="20">
        <v>123253627</v>
      </c>
      <c r="K6" s="20">
        <v>2477656</v>
      </c>
      <c r="L6" s="20">
        <v>2372519</v>
      </c>
      <c r="M6" s="20">
        <v>1979626</v>
      </c>
      <c r="N6" s="20">
        <v>6829801</v>
      </c>
      <c r="O6" s="20">
        <v>2612789</v>
      </c>
      <c r="P6" s="20">
        <v>2353642</v>
      </c>
      <c r="Q6" s="20">
        <v>2637072</v>
      </c>
      <c r="R6" s="20">
        <v>7603503</v>
      </c>
      <c r="S6" s="20">
        <v>2299097</v>
      </c>
      <c r="T6" s="20">
        <v>2600797</v>
      </c>
      <c r="U6" s="20">
        <v>2326033</v>
      </c>
      <c r="V6" s="20">
        <v>7225927</v>
      </c>
      <c r="W6" s="20">
        <v>144912858</v>
      </c>
      <c r="X6" s="20">
        <v>132516565</v>
      </c>
      <c r="Y6" s="20">
        <v>12396293</v>
      </c>
      <c r="Z6" s="21">
        <v>9.3545233382709547</v>
      </c>
      <c r="AA6" s="22">
        <v>132516565</v>
      </c>
    </row>
    <row r="7" spans="1:27" x14ac:dyDescent="0.25">
      <c r="A7" s="23" t="s">
        <v>35</v>
      </c>
      <c r="B7" s="17" t="s">
        <v>32</v>
      </c>
      <c r="C7" s="18">
        <v>66424841</v>
      </c>
      <c r="D7" s="18"/>
      <c r="E7" s="19">
        <v>57767268</v>
      </c>
      <c r="F7" s="20">
        <v>62706861</v>
      </c>
      <c r="G7" s="20">
        <v>75094987</v>
      </c>
      <c r="H7" s="20">
        <v>776647</v>
      </c>
      <c r="I7" s="20">
        <v>446363</v>
      </c>
      <c r="J7" s="20">
        <v>76317997</v>
      </c>
      <c r="K7" s="20">
        <v>680808</v>
      </c>
      <c r="L7" s="20">
        <v>-6781722</v>
      </c>
      <c r="M7" s="20">
        <v>1619535</v>
      </c>
      <c r="N7" s="20">
        <v>-4481379</v>
      </c>
      <c r="O7" s="20">
        <v>-17764</v>
      </c>
      <c r="P7" s="20">
        <v>695751</v>
      </c>
      <c r="Q7" s="20">
        <v>396212</v>
      </c>
      <c r="R7" s="20">
        <v>1074199</v>
      </c>
      <c r="S7" s="20">
        <v>702511</v>
      </c>
      <c r="T7" s="20">
        <v>487706</v>
      </c>
      <c r="U7" s="20">
        <v>667145</v>
      </c>
      <c r="V7" s="20">
        <v>1857362</v>
      </c>
      <c r="W7" s="20">
        <v>74768179</v>
      </c>
      <c r="X7" s="20">
        <v>62706861</v>
      </c>
      <c r="Y7" s="20">
        <v>12061318</v>
      </c>
      <c r="Z7" s="21">
        <v>19.234447088652708</v>
      </c>
      <c r="AA7" s="22">
        <v>62706861</v>
      </c>
    </row>
    <row r="8" spans="1:27" x14ac:dyDescent="0.25">
      <c r="A8" s="23" t="s">
        <v>36</v>
      </c>
      <c r="B8" s="17" t="s">
        <v>32</v>
      </c>
      <c r="C8" s="18">
        <v>4986598</v>
      </c>
      <c r="D8" s="18"/>
      <c r="E8" s="19"/>
      <c r="F8" s="20">
        <v>23486598</v>
      </c>
      <c r="G8" s="20"/>
      <c r="H8" s="20"/>
      <c r="I8" s="20"/>
      <c r="J8" s="20"/>
      <c r="K8" s="20"/>
      <c r="L8" s="20">
        <v>4986598</v>
      </c>
      <c r="M8" s="20"/>
      <c r="N8" s="20">
        <v>4986598</v>
      </c>
      <c r="O8" s="20"/>
      <c r="P8" s="20"/>
      <c r="Q8" s="20"/>
      <c r="R8" s="20"/>
      <c r="S8" s="20"/>
      <c r="T8" s="20"/>
      <c r="U8" s="20"/>
      <c r="V8" s="20"/>
      <c r="W8" s="20">
        <v>4986598</v>
      </c>
      <c r="X8" s="20">
        <v>23486598</v>
      </c>
      <c r="Y8" s="20">
        <v>-18500000</v>
      </c>
      <c r="Z8" s="21">
        <v>-78.768325663853062</v>
      </c>
      <c r="AA8" s="22">
        <v>23486598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>
        <v>-2519368</v>
      </c>
      <c r="G10" s="20">
        <v>-106558</v>
      </c>
      <c r="H10" s="20"/>
      <c r="I10" s="20">
        <v>-65049</v>
      </c>
      <c r="J10" s="20">
        <v>-171607</v>
      </c>
      <c r="K10" s="20">
        <v>-2911</v>
      </c>
      <c r="L10" s="20">
        <v>-4851</v>
      </c>
      <c r="M10" s="20">
        <v>-168006</v>
      </c>
      <c r="N10" s="20">
        <v>-175768</v>
      </c>
      <c r="O10" s="20"/>
      <c r="P10" s="20"/>
      <c r="Q10" s="20"/>
      <c r="R10" s="20"/>
      <c r="S10" s="20"/>
      <c r="T10" s="20">
        <v>-47211</v>
      </c>
      <c r="U10" s="20">
        <v>-868</v>
      </c>
      <c r="V10" s="20">
        <v>-48079</v>
      </c>
      <c r="W10" s="20">
        <v>-395454</v>
      </c>
      <c r="X10" s="20">
        <v>-2519368</v>
      </c>
      <c r="Y10" s="20">
        <v>2123914</v>
      </c>
      <c r="Z10" s="21">
        <v>-84.303444355886086</v>
      </c>
      <c r="AA10" s="22">
        <v>-2519368</v>
      </c>
    </row>
    <row r="11" spans="1:27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>
        <v>4654175</v>
      </c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>
        <v>5996</v>
      </c>
      <c r="P11" s="24"/>
      <c r="Q11" s="20">
        <v>258750</v>
      </c>
      <c r="R11" s="24">
        <v>264746</v>
      </c>
      <c r="S11" s="24"/>
      <c r="T11" s="20"/>
      <c r="U11" s="24">
        <v>85551</v>
      </c>
      <c r="V11" s="24">
        <v>85551</v>
      </c>
      <c r="W11" s="24">
        <v>5334964</v>
      </c>
      <c r="X11" s="20">
        <v>4654175</v>
      </c>
      <c r="Y11" s="24">
        <v>680789</v>
      </c>
      <c r="Z11" s="25">
        <v>14.627490371548127</v>
      </c>
      <c r="AA11" s="26">
        <v>4654175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>
        <v>-24157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-24157</v>
      </c>
      <c r="Y12" s="20"/>
      <c r="Z12" s="21"/>
      <c r="AA12" s="22">
        <v>-24157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194540701</v>
      </c>
      <c r="D13" s="29">
        <f>SUM(D6:D12)</f>
        <v>0</v>
      </c>
      <c r="E13" s="30">
        <f t="shared" si="0"/>
        <v>71678031</v>
      </c>
      <c r="F13" s="31">
        <f t="shared" si="0"/>
        <v>220820674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3155553</v>
      </c>
      <c r="L13" s="31">
        <f t="shared" si="0"/>
        <v>572544</v>
      </c>
      <c r="M13" s="31">
        <f t="shared" si="0"/>
        <v>3431155</v>
      </c>
      <c r="N13" s="31">
        <f t="shared" si="0"/>
        <v>7159252</v>
      </c>
      <c r="O13" s="31">
        <f t="shared" si="0"/>
        <v>2601021</v>
      </c>
      <c r="P13" s="31">
        <f t="shared" si="0"/>
        <v>3049393</v>
      </c>
      <c r="Q13" s="31">
        <f t="shared" si="0"/>
        <v>3292034</v>
      </c>
      <c r="R13" s="31">
        <f t="shared" si="0"/>
        <v>8942448</v>
      </c>
      <c r="S13" s="31">
        <f t="shared" si="0"/>
        <v>3001608</v>
      </c>
      <c r="T13" s="31">
        <f t="shared" si="0"/>
        <v>3041292</v>
      </c>
      <c r="U13" s="31">
        <f t="shared" si="0"/>
        <v>3077861</v>
      </c>
      <c r="V13" s="31">
        <f t="shared" si="0"/>
        <v>9120761</v>
      </c>
      <c r="W13" s="31">
        <f t="shared" si="0"/>
        <v>229582988</v>
      </c>
      <c r="X13" s="31">
        <f t="shared" si="0"/>
        <v>220820674</v>
      </c>
      <c r="Y13" s="31">
        <f t="shared" si="0"/>
        <v>8762314</v>
      </c>
      <c r="Z13" s="32">
        <f>+IF(X13&lt;&gt;0,+(Y13/X13)*100,0)</f>
        <v>3.968067772494889</v>
      </c>
      <c r="AA13" s="33">
        <f>SUM(AA6:AA12)</f>
        <v>220820674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19330067</v>
      </c>
      <c r="G17" s="24">
        <v>36805592</v>
      </c>
      <c r="H17" s="24">
        <v>-4263280</v>
      </c>
      <c r="I17" s="24">
        <v>-1628653</v>
      </c>
      <c r="J17" s="20">
        <v>30913659</v>
      </c>
      <c r="K17" s="24">
        <v>-1682939</v>
      </c>
      <c r="L17" s="24">
        <v>-1628653</v>
      </c>
      <c r="M17" s="20">
        <v>-1682939</v>
      </c>
      <c r="N17" s="24">
        <v>-4994531</v>
      </c>
      <c r="O17" s="24">
        <v>-1682939</v>
      </c>
      <c r="P17" s="24">
        <v>-1520072</v>
      </c>
      <c r="Q17" s="20">
        <v>-757742</v>
      </c>
      <c r="R17" s="24">
        <v>-3960753</v>
      </c>
      <c r="S17" s="24">
        <v>-1722509</v>
      </c>
      <c r="T17" s="20">
        <v>-805621</v>
      </c>
      <c r="U17" s="24">
        <v>-1722509</v>
      </c>
      <c r="V17" s="24">
        <v>-4250639</v>
      </c>
      <c r="W17" s="24">
        <v>17707736</v>
      </c>
      <c r="X17" s="20">
        <v>19330067</v>
      </c>
      <c r="Y17" s="24">
        <v>-1622331</v>
      </c>
      <c r="Z17" s="25">
        <v>-8.3927851879664974</v>
      </c>
      <c r="AA17" s="26">
        <v>19330067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19333307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-1682939</v>
      </c>
      <c r="L25" s="36">
        <f t="shared" si="1"/>
        <v>-1628653</v>
      </c>
      <c r="M25" s="36">
        <f t="shared" si="1"/>
        <v>-1682939</v>
      </c>
      <c r="N25" s="36">
        <f t="shared" si="1"/>
        <v>-4994531</v>
      </c>
      <c r="O25" s="36">
        <f t="shared" si="1"/>
        <v>-1682939</v>
      </c>
      <c r="P25" s="36">
        <f t="shared" si="1"/>
        <v>-1520072</v>
      </c>
      <c r="Q25" s="36">
        <f t="shared" si="1"/>
        <v>-757742</v>
      </c>
      <c r="R25" s="36">
        <f t="shared" si="1"/>
        <v>-3960753</v>
      </c>
      <c r="S25" s="36">
        <f t="shared" si="1"/>
        <v>-1722509</v>
      </c>
      <c r="T25" s="36">
        <f t="shared" si="1"/>
        <v>-805621</v>
      </c>
      <c r="U25" s="36">
        <f t="shared" si="1"/>
        <v>-1722509</v>
      </c>
      <c r="V25" s="36">
        <f t="shared" si="1"/>
        <v>-4250639</v>
      </c>
      <c r="W25" s="36">
        <f t="shared" si="1"/>
        <v>17710976</v>
      </c>
      <c r="X25" s="36">
        <f t="shared" si="1"/>
        <v>19333307</v>
      </c>
      <c r="Y25" s="36">
        <f t="shared" si="1"/>
        <v>-1622331</v>
      </c>
      <c r="Z25" s="37">
        <f>+IF(X25&lt;&gt;0,+(Y25/X25)*100,0)</f>
        <v>-8.3913786710157758</v>
      </c>
      <c r="AA25" s="38">
        <f>SUM(AA15:AA24)</f>
        <v>19333307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230452132</v>
      </c>
      <c r="D26" s="29">
        <f>+D13+D25</f>
        <v>0</v>
      </c>
      <c r="E26" s="30">
        <f t="shared" si="2"/>
        <v>108353544</v>
      </c>
      <c r="F26" s="31">
        <f t="shared" si="2"/>
        <v>240153981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1472614</v>
      </c>
      <c r="L26" s="31">
        <f t="shared" si="2"/>
        <v>-1056109</v>
      </c>
      <c r="M26" s="31">
        <f t="shared" si="2"/>
        <v>1748216</v>
      </c>
      <c r="N26" s="31">
        <f t="shared" si="2"/>
        <v>2164721</v>
      </c>
      <c r="O26" s="31">
        <f t="shared" si="2"/>
        <v>918082</v>
      </c>
      <c r="P26" s="31">
        <f t="shared" si="2"/>
        <v>1529321</v>
      </c>
      <c r="Q26" s="31">
        <f t="shared" si="2"/>
        <v>2534292</v>
      </c>
      <c r="R26" s="31">
        <f t="shared" si="2"/>
        <v>4981695</v>
      </c>
      <c r="S26" s="31">
        <f t="shared" si="2"/>
        <v>1279099</v>
      </c>
      <c r="T26" s="31">
        <f t="shared" si="2"/>
        <v>2235671</v>
      </c>
      <c r="U26" s="31">
        <f t="shared" si="2"/>
        <v>1355352</v>
      </c>
      <c r="V26" s="31">
        <f t="shared" si="2"/>
        <v>4870122</v>
      </c>
      <c r="W26" s="31">
        <f t="shared" si="2"/>
        <v>247293964</v>
      </c>
      <c r="X26" s="31">
        <f t="shared" si="2"/>
        <v>240153981</v>
      </c>
      <c r="Y26" s="31">
        <f t="shared" si="2"/>
        <v>7139983</v>
      </c>
      <c r="Z26" s="32">
        <f>+IF(X26&lt;&gt;0,+(Y26/X26)*100,0)</f>
        <v>2.973085422223336</v>
      </c>
      <c r="AA26" s="33">
        <f>+AA13+AA25</f>
        <v>240153981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>
        <v>-144250</v>
      </c>
      <c r="G31" s="20">
        <v>-146514</v>
      </c>
      <c r="H31" s="20">
        <v>-537</v>
      </c>
      <c r="I31" s="20">
        <v>-1220</v>
      </c>
      <c r="J31" s="20">
        <v>-148271</v>
      </c>
      <c r="K31" s="20">
        <v>-826</v>
      </c>
      <c r="L31" s="20">
        <v>-4093</v>
      </c>
      <c r="M31" s="20">
        <v>-1467</v>
      </c>
      <c r="N31" s="20">
        <v>-6386</v>
      </c>
      <c r="O31" s="20">
        <v>-1976</v>
      </c>
      <c r="P31" s="20">
        <v>-5183</v>
      </c>
      <c r="Q31" s="20">
        <v>-5659</v>
      </c>
      <c r="R31" s="20">
        <v>-12818</v>
      </c>
      <c r="S31" s="20">
        <v>-2055</v>
      </c>
      <c r="T31" s="20">
        <v>-659</v>
      </c>
      <c r="U31" s="20">
        <v>-7789</v>
      </c>
      <c r="V31" s="20">
        <v>-10503</v>
      </c>
      <c r="W31" s="20">
        <v>-177978</v>
      </c>
      <c r="X31" s="20">
        <v>-144250</v>
      </c>
      <c r="Y31" s="20">
        <v>-33728</v>
      </c>
      <c r="Z31" s="21">
        <v>23.38162911611785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-1910682</v>
      </c>
      <c r="G32" s="20">
        <v>-5741735</v>
      </c>
      <c r="H32" s="20">
        <v>-100082</v>
      </c>
      <c r="I32" s="20">
        <v>-29006</v>
      </c>
      <c r="J32" s="20">
        <v>-5870823</v>
      </c>
      <c r="K32" s="20">
        <v>-41085</v>
      </c>
      <c r="L32" s="20">
        <v>-21901</v>
      </c>
      <c r="M32" s="20">
        <v>-23559</v>
      </c>
      <c r="N32" s="20">
        <v>-86545</v>
      </c>
      <c r="O32" s="20">
        <v>21689</v>
      </c>
      <c r="P32" s="20">
        <v>-11418</v>
      </c>
      <c r="Q32" s="20">
        <v>1977545</v>
      </c>
      <c r="R32" s="20">
        <v>1987816</v>
      </c>
      <c r="S32" s="20">
        <v>-30096</v>
      </c>
      <c r="T32" s="20">
        <v>-12967</v>
      </c>
      <c r="U32" s="20">
        <v>641305</v>
      </c>
      <c r="V32" s="20">
        <v>598242</v>
      </c>
      <c r="W32" s="20">
        <v>-3371310</v>
      </c>
      <c r="X32" s="20">
        <v>-1910682</v>
      </c>
      <c r="Y32" s="20">
        <v>-1460628</v>
      </c>
      <c r="Z32" s="21">
        <v>76.445373955477677</v>
      </c>
      <c r="AA32" s="22">
        <v>-1910682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34602666</v>
      </c>
      <c r="G35" s="20">
        <v>30858918</v>
      </c>
      <c r="H35" s="20">
        <v>435382</v>
      </c>
      <c r="I35" s="20">
        <v>351180</v>
      </c>
      <c r="J35" s="20">
        <v>31645480</v>
      </c>
      <c r="K35" s="20">
        <v>411963</v>
      </c>
      <c r="L35" s="20">
        <v>392581</v>
      </c>
      <c r="M35" s="20">
        <v>465450</v>
      </c>
      <c r="N35" s="20">
        <v>1269994</v>
      </c>
      <c r="O35" s="20">
        <v>329656</v>
      </c>
      <c r="P35" s="20">
        <v>392447</v>
      </c>
      <c r="Q35" s="20">
        <v>389703</v>
      </c>
      <c r="R35" s="20">
        <v>1111806</v>
      </c>
      <c r="S35" s="20">
        <v>388195</v>
      </c>
      <c r="T35" s="20">
        <v>398618</v>
      </c>
      <c r="U35" s="20">
        <v>394324</v>
      </c>
      <c r="V35" s="20">
        <v>1181137</v>
      </c>
      <c r="W35" s="20">
        <v>35208417</v>
      </c>
      <c r="X35" s="20">
        <v>34602666</v>
      </c>
      <c r="Y35" s="20">
        <v>605751</v>
      </c>
      <c r="Z35" s="21">
        <v>1.7505905469827092</v>
      </c>
      <c r="AA35" s="22">
        <v>34602666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32547734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370052</v>
      </c>
      <c r="L37" s="31">
        <f t="shared" si="3"/>
        <v>366587</v>
      </c>
      <c r="M37" s="31">
        <f t="shared" si="3"/>
        <v>440424</v>
      </c>
      <c r="N37" s="31">
        <f t="shared" si="3"/>
        <v>1177063</v>
      </c>
      <c r="O37" s="31">
        <f t="shared" si="3"/>
        <v>349369</v>
      </c>
      <c r="P37" s="31">
        <f t="shared" si="3"/>
        <v>375846</v>
      </c>
      <c r="Q37" s="31">
        <f t="shared" si="3"/>
        <v>2361589</v>
      </c>
      <c r="R37" s="31">
        <f t="shared" si="3"/>
        <v>3086804</v>
      </c>
      <c r="S37" s="31">
        <f t="shared" si="3"/>
        <v>356044</v>
      </c>
      <c r="T37" s="31">
        <f t="shared" si="3"/>
        <v>384992</v>
      </c>
      <c r="U37" s="31">
        <f t="shared" si="3"/>
        <v>1027840</v>
      </c>
      <c r="V37" s="31">
        <f t="shared" si="3"/>
        <v>1768876</v>
      </c>
      <c r="W37" s="31">
        <f t="shared" si="3"/>
        <v>31659129</v>
      </c>
      <c r="X37" s="31">
        <f t="shared" si="3"/>
        <v>32547734</v>
      </c>
      <c r="Y37" s="31">
        <f t="shared" si="3"/>
        <v>-888605</v>
      </c>
      <c r="Z37" s="32">
        <f>+IF(X37&lt;&gt;0,+(Y37/X37)*100,0)</f>
        <v>-2.7301593407393585</v>
      </c>
      <c r="AA37" s="33">
        <f>SUM(AA29:AA36)</f>
        <v>32547734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32547734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370052</v>
      </c>
      <c r="L44" s="31">
        <f t="shared" si="5"/>
        <v>366587</v>
      </c>
      <c r="M44" s="31">
        <f t="shared" si="5"/>
        <v>440424</v>
      </c>
      <c r="N44" s="31">
        <f t="shared" si="5"/>
        <v>1177063</v>
      </c>
      <c r="O44" s="31">
        <f t="shared" si="5"/>
        <v>349369</v>
      </c>
      <c r="P44" s="31">
        <f t="shared" si="5"/>
        <v>375846</v>
      </c>
      <c r="Q44" s="31">
        <f t="shared" si="5"/>
        <v>2361589</v>
      </c>
      <c r="R44" s="31">
        <f t="shared" si="5"/>
        <v>3086804</v>
      </c>
      <c r="S44" s="31">
        <f t="shared" si="5"/>
        <v>356044</v>
      </c>
      <c r="T44" s="31">
        <f t="shared" si="5"/>
        <v>384992</v>
      </c>
      <c r="U44" s="31">
        <f t="shared" si="5"/>
        <v>1027840</v>
      </c>
      <c r="V44" s="31">
        <f t="shared" si="5"/>
        <v>1768876</v>
      </c>
      <c r="W44" s="31">
        <f t="shared" si="5"/>
        <v>31659129</v>
      </c>
      <c r="X44" s="31">
        <f t="shared" si="5"/>
        <v>32547734</v>
      </c>
      <c r="Y44" s="31">
        <f t="shared" si="5"/>
        <v>-888605</v>
      </c>
      <c r="Z44" s="32">
        <f>+IF(X44&lt;&gt;0,+(Y44/X44)*100,0)</f>
        <v>-2.7301593407393585</v>
      </c>
      <c r="AA44" s="33">
        <f>+AA37+AA43</f>
        <v>32547734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205911320</v>
      </c>
      <c r="D45" s="42">
        <f t="shared" si="6"/>
        <v>0</v>
      </c>
      <c r="E45" s="43">
        <f t="shared" si="6"/>
        <v>106226587</v>
      </c>
      <c r="F45" s="44">
        <f t="shared" si="6"/>
        <v>207606247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1102562</v>
      </c>
      <c r="L45" s="44">
        <f t="shared" si="6"/>
        <v>-1422696</v>
      </c>
      <c r="M45" s="44">
        <f t="shared" si="6"/>
        <v>1307792</v>
      </c>
      <c r="N45" s="44">
        <f t="shared" si="6"/>
        <v>987658</v>
      </c>
      <c r="O45" s="44">
        <f t="shared" si="6"/>
        <v>568713</v>
      </c>
      <c r="P45" s="44">
        <f t="shared" si="6"/>
        <v>1153475</v>
      </c>
      <c r="Q45" s="44">
        <f t="shared" si="6"/>
        <v>172703</v>
      </c>
      <c r="R45" s="44">
        <f t="shared" si="6"/>
        <v>1894891</v>
      </c>
      <c r="S45" s="44">
        <f t="shared" si="6"/>
        <v>923055</v>
      </c>
      <c r="T45" s="44">
        <f t="shared" si="6"/>
        <v>1850679</v>
      </c>
      <c r="U45" s="44">
        <f t="shared" si="6"/>
        <v>327512</v>
      </c>
      <c r="V45" s="44">
        <f t="shared" si="6"/>
        <v>3101246</v>
      </c>
      <c r="W45" s="44">
        <f t="shared" si="6"/>
        <v>215634835</v>
      </c>
      <c r="X45" s="44">
        <f t="shared" si="6"/>
        <v>207606247</v>
      </c>
      <c r="Y45" s="44">
        <f t="shared" si="6"/>
        <v>8028588</v>
      </c>
      <c r="Z45" s="45">
        <f>+IF(X45&lt;&gt;0,+(Y45/X45)*100,0)</f>
        <v>3.8672188896127002</v>
      </c>
      <c r="AA45" s="46">
        <f>+AA26-AA44</f>
        <v>207606247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-9308703</v>
      </c>
      <c r="D47" s="18"/>
      <c r="E47" s="19">
        <v>-13119026</v>
      </c>
      <c r="F47" s="20">
        <v>-7613783</v>
      </c>
      <c r="G47" s="20">
        <v>-11956436</v>
      </c>
      <c r="H47" s="20">
        <v>-192028</v>
      </c>
      <c r="I47" s="20">
        <v>-690303</v>
      </c>
      <c r="J47" s="20">
        <v>-12838767</v>
      </c>
      <c r="K47" s="20">
        <v>-487629</v>
      </c>
      <c r="L47" s="20">
        <v>-471551</v>
      </c>
      <c r="M47" s="20">
        <v>-1207481</v>
      </c>
      <c r="N47" s="20">
        <v>-2166661</v>
      </c>
      <c r="O47" s="20">
        <v>-1182603</v>
      </c>
      <c r="P47" s="20">
        <v>-436456</v>
      </c>
      <c r="Q47" s="20">
        <v>-1376492</v>
      </c>
      <c r="R47" s="20">
        <v>-2995551</v>
      </c>
      <c r="S47" s="20">
        <v>-703384</v>
      </c>
      <c r="T47" s="20">
        <v>-748730</v>
      </c>
      <c r="U47" s="20">
        <v>-1937381</v>
      </c>
      <c r="V47" s="20">
        <v>-3389495</v>
      </c>
      <c r="W47" s="20">
        <v>-21390474</v>
      </c>
      <c r="X47" s="20">
        <v>-7613783</v>
      </c>
      <c r="Y47" s="20">
        <v>-13776691</v>
      </c>
      <c r="Z47" s="47">
        <v>180.94409835426094</v>
      </c>
      <c r="AA47" s="22">
        <v>-7613783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-9308703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-7613783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-487629</v>
      </c>
      <c r="L50" s="52">
        <f t="shared" si="7"/>
        <v>-471551</v>
      </c>
      <c r="M50" s="52">
        <f t="shared" si="7"/>
        <v>-1207481</v>
      </c>
      <c r="N50" s="52">
        <f t="shared" si="7"/>
        <v>-2166661</v>
      </c>
      <c r="O50" s="52">
        <f t="shared" si="7"/>
        <v>-1182603</v>
      </c>
      <c r="P50" s="52">
        <f t="shared" si="7"/>
        <v>-436456</v>
      </c>
      <c r="Q50" s="52">
        <f t="shared" si="7"/>
        <v>-1376492</v>
      </c>
      <c r="R50" s="52">
        <f t="shared" si="7"/>
        <v>-2995551</v>
      </c>
      <c r="S50" s="52">
        <f t="shared" si="7"/>
        <v>-703384</v>
      </c>
      <c r="T50" s="52">
        <f t="shared" si="7"/>
        <v>-748730</v>
      </c>
      <c r="U50" s="52">
        <f t="shared" si="7"/>
        <v>-1937381</v>
      </c>
      <c r="V50" s="52">
        <f t="shared" si="7"/>
        <v>-3389495</v>
      </c>
      <c r="W50" s="52">
        <f t="shared" si="7"/>
        <v>-21390474</v>
      </c>
      <c r="X50" s="52">
        <f t="shared" si="7"/>
        <v>-7613783</v>
      </c>
      <c r="Y50" s="52">
        <f t="shared" si="7"/>
        <v>-13776691</v>
      </c>
      <c r="Z50" s="53">
        <f>+IF(X50&lt;&gt;0,+(Y50/X50)*100,0)</f>
        <v>180.94409835426094</v>
      </c>
      <c r="AA50" s="54">
        <f>SUM(AA47:AA49)</f>
        <v>-7613783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>
        <v>-92260</v>
      </c>
      <c r="L17" s="24">
        <v>-89284</v>
      </c>
      <c r="M17" s="20"/>
      <c r="N17" s="24">
        <v>-181544</v>
      </c>
      <c r="O17" s="24">
        <v>-184521</v>
      </c>
      <c r="P17" s="24"/>
      <c r="Q17" s="20"/>
      <c r="R17" s="24">
        <v>-184521</v>
      </c>
      <c r="S17" s="24"/>
      <c r="T17" s="20"/>
      <c r="U17" s="24"/>
      <c r="V17" s="24"/>
      <c r="W17" s="24">
        <v>-550586</v>
      </c>
      <c r="X17" s="20"/>
      <c r="Y17" s="24">
        <v>-550586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-92260</v>
      </c>
      <c r="L25" s="36">
        <f t="shared" si="1"/>
        <v>-89284</v>
      </c>
      <c r="M25" s="36">
        <f t="shared" si="1"/>
        <v>0</v>
      </c>
      <c r="N25" s="36">
        <f t="shared" si="1"/>
        <v>-181544</v>
      </c>
      <c r="O25" s="36">
        <f t="shared" si="1"/>
        <v>-184521</v>
      </c>
      <c r="P25" s="36">
        <f t="shared" si="1"/>
        <v>0</v>
      </c>
      <c r="Q25" s="36">
        <f t="shared" si="1"/>
        <v>0</v>
      </c>
      <c r="R25" s="36">
        <f t="shared" si="1"/>
        <v>-184521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-550586</v>
      </c>
      <c r="X25" s="36">
        <f t="shared" si="1"/>
        <v>0</v>
      </c>
      <c r="Y25" s="36">
        <f t="shared" si="1"/>
        <v>-550586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-92260</v>
      </c>
      <c r="L26" s="31">
        <f t="shared" si="2"/>
        <v>-89284</v>
      </c>
      <c r="M26" s="31">
        <f t="shared" si="2"/>
        <v>0</v>
      </c>
      <c r="N26" s="31">
        <f t="shared" si="2"/>
        <v>-181544</v>
      </c>
      <c r="O26" s="31">
        <f t="shared" si="2"/>
        <v>-184521</v>
      </c>
      <c r="P26" s="31">
        <f t="shared" si="2"/>
        <v>0</v>
      </c>
      <c r="Q26" s="31">
        <f t="shared" si="2"/>
        <v>0</v>
      </c>
      <c r="R26" s="31">
        <f t="shared" si="2"/>
        <v>-184521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-550586</v>
      </c>
      <c r="X26" s="31">
        <f t="shared" si="2"/>
        <v>0</v>
      </c>
      <c r="Y26" s="31">
        <f t="shared" si="2"/>
        <v>-550586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-92260</v>
      </c>
      <c r="L45" s="44">
        <f t="shared" si="6"/>
        <v>-89284</v>
      </c>
      <c r="M45" s="44">
        <f t="shared" si="6"/>
        <v>0</v>
      </c>
      <c r="N45" s="44">
        <f t="shared" si="6"/>
        <v>-181544</v>
      </c>
      <c r="O45" s="44">
        <f t="shared" si="6"/>
        <v>-184521</v>
      </c>
      <c r="P45" s="44">
        <f t="shared" si="6"/>
        <v>0</v>
      </c>
      <c r="Q45" s="44">
        <f t="shared" si="6"/>
        <v>0</v>
      </c>
      <c r="R45" s="44">
        <f t="shared" si="6"/>
        <v>-184521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-550586</v>
      </c>
      <c r="X45" s="44">
        <f t="shared" si="6"/>
        <v>0</v>
      </c>
      <c r="Y45" s="44">
        <f t="shared" si="6"/>
        <v>-550586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7732166</v>
      </c>
      <c r="G7" s="20">
        <v>6210736</v>
      </c>
      <c r="H7" s="20">
        <v>-3607403</v>
      </c>
      <c r="I7" s="20">
        <v>940199</v>
      </c>
      <c r="J7" s="20">
        <v>3543532</v>
      </c>
      <c r="K7" s="20">
        <v>476275</v>
      </c>
      <c r="L7" s="20">
        <v>1103439</v>
      </c>
      <c r="M7" s="20">
        <v>1012824</v>
      </c>
      <c r="N7" s="20">
        <v>2592538</v>
      </c>
      <c r="O7" s="20">
        <v>878784</v>
      </c>
      <c r="P7" s="20">
        <v>1069113</v>
      </c>
      <c r="Q7" s="20">
        <v>449027</v>
      </c>
      <c r="R7" s="20">
        <v>2396924</v>
      </c>
      <c r="S7" s="20">
        <v>270497</v>
      </c>
      <c r="T7" s="20">
        <v>-176574</v>
      </c>
      <c r="U7" s="20">
        <v>-719357</v>
      </c>
      <c r="V7" s="20">
        <v>-625434</v>
      </c>
      <c r="W7" s="20">
        <v>7907560</v>
      </c>
      <c r="X7" s="20">
        <v>7732166</v>
      </c>
      <c r="Y7" s="20">
        <v>175394</v>
      </c>
      <c r="Z7" s="21">
        <v>2.2683682683480928</v>
      </c>
      <c r="AA7" s="22">
        <v>7732166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7732166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476275</v>
      </c>
      <c r="L13" s="31">
        <f t="shared" si="0"/>
        <v>1103439</v>
      </c>
      <c r="M13" s="31">
        <f t="shared" si="0"/>
        <v>1012824</v>
      </c>
      <c r="N13" s="31">
        <f t="shared" si="0"/>
        <v>2592538</v>
      </c>
      <c r="O13" s="31">
        <f t="shared" si="0"/>
        <v>878784</v>
      </c>
      <c r="P13" s="31">
        <f t="shared" si="0"/>
        <v>1069113</v>
      </c>
      <c r="Q13" s="31">
        <f t="shared" si="0"/>
        <v>449027</v>
      </c>
      <c r="R13" s="31">
        <f t="shared" si="0"/>
        <v>2396924</v>
      </c>
      <c r="S13" s="31">
        <f t="shared" si="0"/>
        <v>270497</v>
      </c>
      <c r="T13" s="31">
        <f t="shared" si="0"/>
        <v>-176574</v>
      </c>
      <c r="U13" s="31">
        <f t="shared" si="0"/>
        <v>-719357</v>
      </c>
      <c r="V13" s="31">
        <f t="shared" si="0"/>
        <v>-625434</v>
      </c>
      <c r="W13" s="31">
        <f t="shared" si="0"/>
        <v>7907560</v>
      </c>
      <c r="X13" s="31">
        <f t="shared" si="0"/>
        <v>7732166</v>
      </c>
      <c r="Y13" s="31">
        <f t="shared" si="0"/>
        <v>175394</v>
      </c>
      <c r="Z13" s="32">
        <f>+IF(X13&lt;&gt;0,+(Y13/X13)*100,0)</f>
        <v>2.2683682683480928</v>
      </c>
      <c r="AA13" s="33">
        <f>SUM(AA6:AA12)</f>
        <v>7732166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7732166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476275</v>
      </c>
      <c r="L26" s="31">
        <f t="shared" si="2"/>
        <v>1103439</v>
      </c>
      <c r="M26" s="31">
        <f t="shared" si="2"/>
        <v>1012824</v>
      </c>
      <c r="N26" s="31">
        <f t="shared" si="2"/>
        <v>2592538</v>
      </c>
      <c r="O26" s="31">
        <f t="shared" si="2"/>
        <v>878784</v>
      </c>
      <c r="P26" s="31">
        <f t="shared" si="2"/>
        <v>1069113</v>
      </c>
      <c r="Q26" s="31">
        <f t="shared" si="2"/>
        <v>449027</v>
      </c>
      <c r="R26" s="31">
        <f t="shared" si="2"/>
        <v>2396924</v>
      </c>
      <c r="S26" s="31">
        <f t="shared" si="2"/>
        <v>270497</v>
      </c>
      <c r="T26" s="31">
        <f t="shared" si="2"/>
        <v>-176574</v>
      </c>
      <c r="U26" s="31">
        <f t="shared" si="2"/>
        <v>-719357</v>
      </c>
      <c r="V26" s="31">
        <f t="shared" si="2"/>
        <v>-625434</v>
      </c>
      <c r="W26" s="31">
        <f t="shared" si="2"/>
        <v>7907560</v>
      </c>
      <c r="X26" s="31">
        <f t="shared" si="2"/>
        <v>7732166</v>
      </c>
      <c r="Y26" s="31">
        <f t="shared" si="2"/>
        <v>175394</v>
      </c>
      <c r="Z26" s="32">
        <f>+IF(X26&lt;&gt;0,+(Y26/X26)*100,0)</f>
        <v>2.2683682683480928</v>
      </c>
      <c r="AA26" s="33">
        <f>+AA13+AA25</f>
        <v>7732166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1005333</v>
      </c>
      <c r="G35" s="20">
        <v>810415</v>
      </c>
      <c r="H35" s="20">
        <v>-378464</v>
      </c>
      <c r="I35" s="20">
        <v>188756</v>
      </c>
      <c r="J35" s="20">
        <v>620707</v>
      </c>
      <c r="K35" s="20">
        <v>151834</v>
      </c>
      <c r="L35" s="20">
        <v>-106874</v>
      </c>
      <c r="M35" s="20">
        <v>130900</v>
      </c>
      <c r="N35" s="20">
        <v>175860</v>
      </c>
      <c r="O35" s="20">
        <v>113935</v>
      </c>
      <c r="P35" s="20">
        <v>138620</v>
      </c>
      <c r="Q35" s="20">
        <v>56438</v>
      </c>
      <c r="R35" s="20">
        <v>308993</v>
      </c>
      <c r="S35" s="20">
        <v>35091</v>
      </c>
      <c r="T35" s="20">
        <v>-23785</v>
      </c>
      <c r="U35" s="20">
        <v>-87650</v>
      </c>
      <c r="V35" s="20">
        <v>-76344</v>
      </c>
      <c r="W35" s="20">
        <v>1029216</v>
      </c>
      <c r="X35" s="20">
        <v>1005333</v>
      </c>
      <c r="Y35" s="20">
        <v>23883</v>
      </c>
      <c r="Z35" s="21">
        <v>2.375630761150783</v>
      </c>
      <c r="AA35" s="22">
        <v>1005333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1005333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151834</v>
      </c>
      <c r="L37" s="31">
        <f t="shared" si="3"/>
        <v>-106874</v>
      </c>
      <c r="M37" s="31">
        <f t="shared" si="3"/>
        <v>130900</v>
      </c>
      <c r="N37" s="31">
        <f t="shared" si="3"/>
        <v>175860</v>
      </c>
      <c r="O37" s="31">
        <f t="shared" si="3"/>
        <v>113935</v>
      </c>
      <c r="P37" s="31">
        <f t="shared" si="3"/>
        <v>138620</v>
      </c>
      <c r="Q37" s="31">
        <f t="shared" si="3"/>
        <v>56438</v>
      </c>
      <c r="R37" s="31">
        <f t="shared" si="3"/>
        <v>308993</v>
      </c>
      <c r="S37" s="31">
        <f t="shared" si="3"/>
        <v>35091</v>
      </c>
      <c r="T37" s="31">
        <f t="shared" si="3"/>
        <v>-23785</v>
      </c>
      <c r="U37" s="31">
        <f t="shared" si="3"/>
        <v>-87650</v>
      </c>
      <c r="V37" s="31">
        <f t="shared" si="3"/>
        <v>-76344</v>
      </c>
      <c r="W37" s="31">
        <f t="shared" si="3"/>
        <v>1029216</v>
      </c>
      <c r="X37" s="31">
        <f t="shared" si="3"/>
        <v>1005333</v>
      </c>
      <c r="Y37" s="31">
        <f t="shared" si="3"/>
        <v>23883</v>
      </c>
      <c r="Z37" s="32">
        <f>+IF(X37&lt;&gt;0,+(Y37/X37)*100,0)</f>
        <v>2.375630761150783</v>
      </c>
      <c r="AA37" s="33">
        <f>SUM(AA29:AA36)</f>
        <v>1005333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1005333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151834</v>
      </c>
      <c r="L44" s="31">
        <f t="shared" si="5"/>
        <v>-106874</v>
      </c>
      <c r="M44" s="31">
        <f t="shared" si="5"/>
        <v>130900</v>
      </c>
      <c r="N44" s="31">
        <f t="shared" si="5"/>
        <v>175860</v>
      </c>
      <c r="O44" s="31">
        <f t="shared" si="5"/>
        <v>113935</v>
      </c>
      <c r="P44" s="31">
        <f t="shared" si="5"/>
        <v>138620</v>
      </c>
      <c r="Q44" s="31">
        <f t="shared" si="5"/>
        <v>56438</v>
      </c>
      <c r="R44" s="31">
        <f t="shared" si="5"/>
        <v>308993</v>
      </c>
      <c r="S44" s="31">
        <f t="shared" si="5"/>
        <v>35091</v>
      </c>
      <c r="T44" s="31">
        <f t="shared" si="5"/>
        <v>-23785</v>
      </c>
      <c r="U44" s="31">
        <f t="shared" si="5"/>
        <v>-87650</v>
      </c>
      <c r="V44" s="31">
        <f t="shared" si="5"/>
        <v>-76344</v>
      </c>
      <c r="W44" s="31">
        <f t="shared" si="5"/>
        <v>1029216</v>
      </c>
      <c r="X44" s="31">
        <f t="shared" si="5"/>
        <v>1005333</v>
      </c>
      <c r="Y44" s="31">
        <f t="shared" si="5"/>
        <v>23883</v>
      </c>
      <c r="Z44" s="32">
        <f>+IF(X44&lt;&gt;0,+(Y44/X44)*100,0)</f>
        <v>2.375630761150783</v>
      </c>
      <c r="AA44" s="33">
        <f>+AA37+AA43</f>
        <v>1005333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6726833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324441</v>
      </c>
      <c r="L45" s="44">
        <f t="shared" si="6"/>
        <v>1210313</v>
      </c>
      <c r="M45" s="44">
        <f t="shared" si="6"/>
        <v>881924</v>
      </c>
      <c r="N45" s="44">
        <f t="shared" si="6"/>
        <v>2416678</v>
      </c>
      <c r="O45" s="44">
        <f t="shared" si="6"/>
        <v>764849</v>
      </c>
      <c r="P45" s="44">
        <f t="shared" si="6"/>
        <v>930493</v>
      </c>
      <c r="Q45" s="44">
        <f t="shared" si="6"/>
        <v>392589</v>
      </c>
      <c r="R45" s="44">
        <f t="shared" si="6"/>
        <v>2087931</v>
      </c>
      <c r="S45" s="44">
        <f t="shared" si="6"/>
        <v>235406</v>
      </c>
      <c r="T45" s="44">
        <f t="shared" si="6"/>
        <v>-152789</v>
      </c>
      <c r="U45" s="44">
        <f t="shared" si="6"/>
        <v>-631707</v>
      </c>
      <c r="V45" s="44">
        <f t="shared" si="6"/>
        <v>-549090</v>
      </c>
      <c r="W45" s="44">
        <f t="shared" si="6"/>
        <v>6878344</v>
      </c>
      <c r="X45" s="44">
        <f t="shared" si="6"/>
        <v>6726833</v>
      </c>
      <c r="Y45" s="44">
        <f t="shared" si="6"/>
        <v>151511</v>
      </c>
      <c r="Z45" s="45">
        <f>+IF(X45&lt;&gt;0,+(Y45/X45)*100,0)</f>
        <v>2.2523377642941336</v>
      </c>
      <c r="AA45" s="46">
        <f>+AA26-AA44</f>
        <v>6726833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>
        <v>32257564</v>
      </c>
      <c r="G47" s="20">
        <v>36990577</v>
      </c>
      <c r="H47" s="20">
        <v>-3176844</v>
      </c>
      <c r="I47" s="20">
        <v>688586</v>
      </c>
      <c r="J47" s="20">
        <v>34502319</v>
      </c>
      <c r="K47" s="20">
        <v>604914</v>
      </c>
      <c r="L47" s="20">
        <v>800135</v>
      </c>
      <c r="M47" s="20">
        <v>681947</v>
      </c>
      <c r="N47" s="20">
        <v>2086996</v>
      </c>
      <c r="O47" s="20">
        <v>722289</v>
      </c>
      <c r="P47" s="20">
        <v>1234165</v>
      </c>
      <c r="Q47" s="20">
        <v>569854</v>
      </c>
      <c r="R47" s="20">
        <v>2526308</v>
      </c>
      <c r="S47" s="20">
        <v>534329</v>
      </c>
      <c r="T47" s="20">
        <v>447314</v>
      </c>
      <c r="U47" s="20">
        <v>154611</v>
      </c>
      <c r="V47" s="20">
        <v>1136254</v>
      </c>
      <c r="W47" s="20">
        <v>40251877</v>
      </c>
      <c r="X47" s="20">
        <v>32257564</v>
      </c>
      <c r="Y47" s="20">
        <v>7994313</v>
      </c>
      <c r="Z47" s="47">
        <v>24.782754829223929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32257564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604914</v>
      </c>
      <c r="L50" s="52">
        <f t="shared" si="7"/>
        <v>800135</v>
      </c>
      <c r="M50" s="52">
        <f t="shared" si="7"/>
        <v>681947</v>
      </c>
      <c r="N50" s="52">
        <f t="shared" si="7"/>
        <v>2086996</v>
      </c>
      <c r="O50" s="52">
        <f t="shared" si="7"/>
        <v>722289</v>
      </c>
      <c r="P50" s="52">
        <f t="shared" si="7"/>
        <v>1234165</v>
      </c>
      <c r="Q50" s="52">
        <f t="shared" si="7"/>
        <v>569854</v>
      </c>
      <c r="R50" s="52">
        <f t="shared" si="7"/>
        <v>2526308</v>
      </c>
      <c r="S50" s="52">
        <f t="shared" si="7"/>
        <v>534329</v>
      </c>
      <c r="T50" s="52">
        <f t="shared" si="7"/>
        <v>447314</v>
      </c>
      <c r="U50" s="52">
        <f t="shared" si="7"/>
        <v>154611</v>
      </c>
      <c r="V50" s="52">
        <f t="shared" si="7"/>
        <v>1136254</v>
      </c>
      <c r="W50" s="52">
        <f t="shared" si="7"/>
        <v>40251877</v>
      </c>
      <c r="X50" s="52">
        <f t="shared" si="7"/>
        <v>32257564</v>
      </c>
      <c r="Y50" s="52">
        <f t="shared" si="7"/>
        <v>7994313</v>
      </c>
      <c r="Z50" s="53">
        <f>+IF(X50&lt;&gt;0,+(Y50/X50)*100,0)</f>
        <v>24.782754829223929</v>
      </c>
      <c r="AA50" s="54">
        <f>SUM(AA47:AA49)</f>
        <v>32257564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-5868896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-5868896</v>
      </c>
      <c r="Y6" s="20">
        <v>5868896</v>
      </c>
      <c r="Z6" s="21">
        <v>-100</v>
      </c>
      <c r="AA6" s="22">
        <v>-5868896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765508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765508</v>
      </c>
      <c r="Y11" s="24">
        <v>-765508</v>
      </c>
      <c r="Z11" s="25">
        <v>-100</v>
      </c>
      <c r="AA11" s="26">
        <v>765508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-5103388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-5103388</v>
      </c>
      <c r="Y13" s="31">
        <f t="shared" si="0"/>
        <v>5103388</v>
      </c>
      <c r="Z13" s="32">
        <f>+IF(X13&lt;&gt;0,+(Y13/X13)*100,0)</f>
        <v>-100</v>
      </c>
      <c r="AA13" s="33">
        <f>SUM(AA6:AA12)</f>
        <v>-5103388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5103388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564998</v>
      </c>
      <c r="Q17" s="20">
        <v>62778</v>
      </c>
      <c r="R17" s="24">
        <v>627776</v>
      </c>
      <c r="S17" s="24">
        <v>186921</v>
      </c>
      <c r="T17" s="20">
        <v>202967</v>
      </c>
      <c r="U17" s="24">
        <v>1777799</v>
      </c>
      <c r="V17" s="24">
        <v>2167687</v>
      </c>
      <c r="W17" s="24">
        <v>2795463</v>
      </c>
      <c r="X17" s="20">
        <v>5103388</v>
      </c>
      <c r="Y17" s="24">
        <v>-2307925</v>
      </c>
      <c r="Z17" s="25">
        <v>-45.223388854619714</v>
      </c>
      <c r="AA17" s="26">
        <v>5103388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5103388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564998</v>
      </c>
      <c r="Q25" s="36">
        <f t="shared" si="1"/>
        <v>62778</v>
      </c>
      <c r="R25" s="36">
        <f t="shared" si="1"/>
        <v>627776</v>
      </c>
      <c r="S25" s="36">
        <f t="shared" si="1"/>
        <v>186921</v>
      </c>
      <c r="T25" s="36">
        <f t="shared" si="1"/>
        <v>202967</v>
      </c>
      <c r="U25" s="36">
        <f t="shared" si="1"/>
        <v>1777799</v>
      </c>
      <c r="V25" s="36">
        <f t="shared" si="1"/>
        <v>2167687</v>
      </c>
      <c r="W25" s="36">
        <f t="shared" si="1"/>
        <v>2795463</v>
      </c>
      <c r="X25" s="36">
        <f t="shared" si="1"/>
        <v>5103388</v>
      </c>
      <c r="Y25" s="36">
        <f t="shared" si="1"/>
        <v>-2307925</v>
      </c>
      <c r="Z25" s="37">
        <f>+IF(X25&lt;&gt;0,+(Y25/X25)*100,0)</f>
        <v>-45.223388854619714</v>
      </c>
      <c r="AA25" s="38">
        <f>SUM(AA15:AA24)</f>
        <v>5103388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564998</v>
      </c>
      <c r="Q26" s="31">
        <f t="shared" si="2"/>
        <v>62778</v>
      </c>
      <c r="R26" s="31">
        <f t="shared" si="2"/>
        <v>627776</v>
      </c>
      <c r="S26" s="31">
        <f t="shared" si="2"/>
        <v>186921</v>
      </c>
      <c r="T26" s="31">
        <f t="shared" si="2"/>
        <v>202967</v>
      </c>
      <c r="U26" s="31">
        <f t="shared" si="2"/>
        <v>1777799</v>
      </c>
      <c r="V26" s="31">
        <f t="shared" si="2"/>
        <v>2167687</v>
      </c>
      <c r="W26" s="31">
        <f t="shared" si="2"/>
        <v>2795463</v>
      </c>
      <c r="X26" s="31">
        <f t="shared" si="2"/>
        <v>0</v>
      </c>
      <c r="Y26" s="31">
        <f t="shared" si="2"/>
        <v>2795463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564998</v>
      </c>
      <c r="Q45" s="44">
        <f t="shared" si="6"/>
        <v>62778</v>
      </c>
      <c r="R45" s="44">
        <f t="shared" si="6"/>
        <v>627776</v>
      </c>
      <c r="S45" s="44">
        <f t="shared" si="6"/>
        <v>186921</v>
      </c>
      <c r="T45" s="44">
        <f t="shared" si="6"/>
        <v>202967</v>
      </c>
      <c r="U45" s="44">
        <f t="shared" si="6"/>
        <v>1777799</v>
      </c>
      <c r="V45" s="44">
        <f t="shared" si="6"/>
        <v>2167687</v>
      </c>
      <c r="W45" s="44">
        <f t="shared" si="6"/>
        <v>2795463</v>
      </c>
      <c r="X45" s="44">
        <f t="shared" si="6"/>
        <v>0</v>
      </c>
      <c r="Y45" s="44">
        <f t="shared" si="6"/>
        <v>2795463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>
        <v>14397427</v>
      </c>
      <c r="L17" s="24"/>
      <c r="M17" s="20"/>
      <c r="N17" s="24">
        <v>14397427</v>
      </c>
      <c r="O17" s="24">
        <v>-2273001</v>
      </c>
      <c r="P17" s="24">
        <v>-550153</v>
      </c>
      <c r="Q17" s="20">
        <v>-70186</v>
      </c>
      <c r="R17" s="24">
        <v>-2893340</v>
      </c>
      <c r="S17" s="24">
        <v>-67922</v>
      </c>
      <c r="T17" s="20">
        <v>-70186</v>
      </c>
      <c r="U17" s="24">
        <v>-67922</v>
      </c>
      <c r="V17" s="24">
        <v>-206030</v>
      </c>
      <c r="W17" s="24">
        <v>11368057</v>
      </c>
      <c r="X17" s="20"/>
      <c r="Y17" s="24">
        <v>11368057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14397427</v>
      </c>
      <c r="L25" s="36">
        <f t="shared" si="1"/>
        <v>0</v>
      </c>
      <c r="M25" s="36">
        <f t="shared" si="1"/>
        <v>0</v>
      </c>
      <c r="N25" s="36">
        <f t="shared" si="1"/>
        <v>14397427</v>
      </c>
      <c r="O25" s="36">
        <f t="shared" si="1"/>
        <v>-2273001</v>
      </c>
      <c r="P25" s="36">
        <f t="shared" si="1"/>
        <v>-550153</v>
      </c>
      <c r="Q25" s="36">
        <f t="shared" si="1"/>
        <v>-70186</v>
      </c>
      <c r="R25" s="36">
        <f t="shared" si="1"/>
        <v>-2893340</v>
      </c>
      <c r="S25" s="36">
        <f t="shared" si="1"/>
        <v>-67922</v>
      </c>
      <c r="T25" s="36">
        <f t="shared" si="1"/>
        <v>-70186</v>
      </c>
      <c r="U25" s="36">
        <f t="shared" si="1"/>
        <v>-67922</v>
      </c>
      <c r="V25" s="36">
        <f t="shared" si="1"/>
        <v>-206030</v>
      </c>
      <c r="W25" s="36">
        <f t="shared" si="1"/>
        <v>11368057</v>
      </c>
      <c r="X25" s="36">
        <f t="shared" si="1"/>
        <v>0</v>
      </c>
      <c r="Y25" s="36">
        <f t="shared" si="1"/>
        <v>11368057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14397427</v>
      </c>
      <c r="L26" s="31">
        <f t="shared" si="2"/>
        <v>0</v>
      </c>
      <c r="M26" s="31">
        <f t="shared" si="2"/>
        <v>0</v>
      </c>
      <c r="N26" s="31">
        <f t="shared" si="2"/>
        <v>14397427</v>
      </c>
      <c r="O26" s="31">
        <f t="shared" si="2"/>
        <v>-2273001</v>
      </c>
      <c r="P26" s="31">
        <f t="shared" si="2"/>
        <v>-550153</v>
      </c>
      <c r="Q26" s="31">
        <f t="shared" si="2"/>
        <v>-70186</v>
      </c>
      <c r="R26" s="31">
        <f t="shared" si="2"/>
        <v>-2893340</v>
      </c>
      <c r="S26" s="31">
        <f t="shared" si="2"/>
        <v>-67922</v>
      </c>
      <c r="T26" s="31">
        <f t="shared" si="2"/>
        <v>-70186</v>
      </c>
      <c r="U26" s="31">
        <f t="shared" si="2"/>
        <v>-67922</v>
      </c>
      <c r="V26" s="31">
        <f t="shared" si="2"/>
        <v>-206030</v>
      </c>
      <c r="W26" s="31">
        <f t="shared" si="2"/>
        <v>11368057</v>
      </c>
      <c r="X26" s="31">
        <f t="shared" si="2"/>
        <v>0</v>
      </c>
      <c r="Y26" s="31">
        <f t="shared" si="2"/>
        <v>11368057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14397427</v>
      </c>
      <c r="L45" s="44">
        <f t="shared" si="6"/>
        <v>0</v>
      </c>
      <c r="M45" s="44">
        <f t="shared" si="6"/>
        <v>0</v>
      </c>
      <c r="N45" s="44">
        <f t="shared" si="6"/>
        <v>14397427</v>
      </c>
      <c r="O45" s="44">
        <f t="shared" si="6"/>
        <v>-2273001</v>
      </c>
      <c r="P45" s="44">
        <f t="shared" si="6"/>
        <v>-550153</v>
      </c>
      <c r="Q45" s="44">
        <f t="shared" si="6"/>
        <v>-70186</v>
      </c>
      <c r="R45" s="44">
        <f t="shared" si="6"/>
        <v>-2893340</v>
      </c>
      <c r="S45" s="44">
        <f t="shared" si="6"/>
        <v>-67922</v>
      </c>
      <c r="T45" s="44">
        <f t="shared" si="6"/>
        <v>-70186</v>
      </c>
      <c r="U45" s="44">
        <f t="shared" si="6"/>
        <v>-67922</v>
      </c>
      <c r="V45" s="44">
        <f t="shared" si="6"/>
        <v>-206030</v>
      </c>
      <c r="W45" s="44">
        <f t="shared" si="6"/>
        <v>11368057</v>
      </c>
      <c r="X45" s="44">
        <f t="shared" si="6"/>
        <v>0</v>
      </c>
      <c r="Y45" s="44">
        <f t="shared" si="6"/>
        <v>11368057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-700000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-699996</v>
      </c>
      <c r="Y6" s="20">
        <v>699996</v>
      </c>
      <c r="Z6" s="21">
        <v>-100</v>
      </c>
      <c r="AA6" s="22">
        <v>-700000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91304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91308</v>
      </c>
      <c r="Y11" s="24">
        <v>-91308</v>
      </c>
      <c r="Z11" s="25">
        <v>-100</v>
      </c>
      <c r="AA11" s="26">
        <v>91304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-608696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-608688</v>
      </c>
      <c r="Y13" s="31">
        <f t="shared" si="0"/>
        <v>608688</v>
      </c>
      <c r="Z13" s="32">
        <f>+IF(X13&lt;&gt;0,+(Y13/X13)*100,0)</f>
        <v>-100</v>
      </c>
      <c r="AA13" s="33">
        <f>SUM(AA6:AA12)</f>
        <v>-608696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>
        <v>-6565508</v>
      </c>
      <c r="G17" s="24">
        <v>-603754</v>
      </c>
      <c r="H17" s="24">
        <v>-603787</v>
      </c>
      <c r="I17" s="24">
        <v>-603787</v>
      </c>
      <c r="J17" s="20">
        <v>-1811328</v>
      </c>
      <c r="K17" s="24">
        <v>-603787</v>
      </c>
      <c r="L17" s="24">
        <v>-603787</v>
      </c>
      <c r="M17" s="20">
        <v>-603787</v>
      </c>
      <c r="N17" s="24">
        <v>-1811361</v>
      </c>
      <c r="O17" s="24">
        <v>-499256</v>
      </c>
      <c r="P17" s="24">
        <v>-499256</v>
      </c>
      <c r="Q17" s="20">
        <v>-499256</v>
      </c>
      <c r="R17" s="24">
        <v>-1497768</v>
      </c>
      <c r="S17" s="24">
        <v>-499256</v>
      </c>
      <c r="T17" s="20">
        <v>-499256</v>
      </c>
      <c r="U17" s="24">
        <v>-499256</v>
      </c>
      <c r="V17" s="24">
        <v>-1497768</v>
      </c>
      <c r="W17" s="24">
        <v>-6618225</v>
      </c>
      <c r="X17" s="20">
        <v>-6565512</v>
      </c>
      <c r="Y17" s="24">
        <v>-52713</v>
      </c>
      <c r="Z17" s="25">
        <v>0.80287721658265188</v>
      </c>
      <c r="AA17" s="26">
        <v>-6565508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-6565508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-603787</v>
      </c>
      <c r="L25" s="36">
        <f t="shared" si="1"/>
        <v>-603787</v>
      </c>
      <c r="M25" s="36">
        <f t="shared" si="1"/>
        <v>-603787</v>
      </c>
      <c r="N25" s="36">
        <f t="shared" si="1"/>
        <v>-1811361</v>
      </c>
      <c r="O25" s="36">
        <f t="shared" si="1"/>
        <v>-499256</v>
      </c>
      <c r="P25" s="36">
        <f t="shared" si="1"/>
        <v>-499256</v>
      </c>
      <c r="Q25" s="36">
        <f t="shared" si="1"/>
        <v>-499256</v>
      </c>
      <c r="R25" s="36">
        <f t="shared" si="1"/>
        <v>-1497768</v>
      </c>
      <c r="S25" s="36">
        <f t="shared" si="1"/>
        <v>-499256</v>
      </c>
      <c r="T25" s="36">
        <f t="shared" si="1"/>
        <v>-499256</v>
      </c>
      <c r="U25" s="36">
        <f t="shared" si="1"/>
        <v>-499256</v>
      </c>
      <c r="V25" s="36">
        <f t="shared" si="1"/>
        <v>-1497768</v>
      </c>
      <c r="W25" s="36">
        <f t="shared" si="1"/>
        <v>-6618225</v>
      </c>
      <c r="X25" s="36">
        <f t="shared" si="1"/>
        <v>-6565512</v>
      </c>
      <c r="Y25" s="36">
        <f t="shared" si="1"/>
        <v>-52713</v>
      </c>
      <c r="Z25" s="37">
        <f>+IF(X25&lt;&gt;0,+(Y25/X25)*100,0)</f>
        <v>0.80287721658265188</v>
      </c>
      <c r="AA25" s="38">
        <f>SUM(AA15:AA24)</f>
        <v>-6565508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-7174204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-603787</v>
      </c>
      <c r="L26" s="31">
        <f t="shared" si="2"/>
        <v>-603787</v>
      </c>
      <c r="M26" s="31">
        <f t="shared" si="2"/>
        <v>-603787</v>
      </c>
      <c r="N26" s="31">
        <f t="shared" si="2"/>
        <v>-1811361</v>
      </c>
      <c r="O26" s="31">
        <f t="shared" si="2"/>
        <v>-499256</v>
      </c>
      <c r="P26" s="31">
        <f t="shared" si="2"/>
        <v>-499256</v>
      </c>
      <c r="Q26" s="31">
        <f t="shared" si="2"/>
        <v>-499256</v>
      </c>
      <c r="R26" s="31">
        <f t="shared" si="2"/>
        <v>-1497768</v>
      </c>
      <c r="S26" s="31">
        <f t="shared" si="2"/>
        <v>-499256</v>
      </c>
      <c r="T26" s="31">
        <f t="shared" si="2"/>
        <v>-499256</v>
      </c>
      <c r="U26" s="31">
        <f t="shared" si="2"/>
        <v>-499256</v>
      </c>
      <c r="V26" s="31">
        <f t="shared" si="2"/>
        <v>-1497768</v>
      </c>
      <c r="W26" s="31">
        <f t="shared" si="2"/>
        <v>-6618225</v>
      </c>
      <c r="X26" s="31">
        <f t="shared" si="2"/>
        <v>-7174200</v>
      </c>
      <c r="Y26" s="31">
        <f t="shared" si="2"/>
        <v>555975</v>
      </c>
      <c r="Z26" s="32">
        <f>+IF(X26&lt;&gt;0,+(Y26/X26)*100,0)</f>
        <v>-7.7496445596721584</v>
      </c>
      <c r="AA26" s="33">
        <f>+AA13+AA25</f>
        <v>-7174204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-7174204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-603787</v>
      </c>
      <c r="L45" s="44">
        <f t="shared" si="6"/>
        <v>-603787</v>
      </c>
      <c r="M45" s="44">
        <f t="shared" si="6"/>
        <v>-603787</v>
      </c>
      <c r="N45" s="44">
        <f t="shared" si="6"/>
        <v>-1811361</v>
      </c>
      <c r="O45" s="44">
        <f t="shared" si="6"/>
        <v>-499256</v>
      </c>
      <c r="P45" s="44">
        <f t="shared" si="6"/>
        <v>-499256</v>
      </c>
      <c r="Q45" s="44">
        <f t="shared" si="6"/>
        <v>-499256</v>
      </c>
      <c r="R45" s="44">
        <f t="shared" si="6"/>
        <v>-1497768</v>
      </c>
      <c r="S45" s="44">
        <f t="shared" si="6"/>
        <v>-499256</v>
      </c>
      <c r="T45" s="44">
        <f t="shared" si="6"/>
        <v>-499256</v>
      </c>
      <c r="U45" s="44">
        <f t="shared" si="6"/>
        <v>-499256</v>
      </c>
      <c r="V45" s="44">
        <f t="shared" si="6"/>
        <v>-1497768</v>
      </c>
      <c r="W45" s="44">
        <f t="shared" si="6"/>
        <v>-6618225</v>
      </c>
      <c r="X45" s="44">
        <f t="shared" si="6"/>
        <v>-7174200</v>
      </c>
      <c r="Y45" s="44">
        <f t="shared" si="6"/>
        <v>555975</v>
      </c>
      <c r="Z45" s="45">
        <f>+IF(X45&lt;&gt;0,+(Y45/X45)*100,0)</f>
        <v>-7.7496445596721584</v>
      </c>
      <c r="AA45" s="46">
        <f>+AA26-AA44</f>
        <v>-7174204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-96387114</v>
      </c>
      <c r="G6" s="20">
        <v>35158</v>
      </c>
      <c r="H6" s="20">
        <v>85180</v>
      </c>
      <c r="I6" s="20">
        <v>-49413</v>
      </c>
      <c r="J6" s="20">
        <v>70925</v>
      </c>
      <c r="K6" s="20">
        <v>84412</v>
      </c>
      <c r="L6" s="20">
        <v>63503</v>
      </c>
      <c r="M6" s="20">
        <v>54805</v>
      </c>
      <c r="N6" s="20">
        <v>202720</v>
      </c>
      <c r="O6" s="20">
        <v>28396</v>
      </c>
      <c r="P6" s="20"/>
      <c r="Q6" s="20"/>
      <c r="R6" s="20">
        <v>28396</v>
      </c>
      <c r="S6" s="20"/>
      <c r="T6" s="20"/>
      <c r="U6" s="20"/>
      <c r="V6" s="20"/>
      <c r="W6" s="20">
        <v>302041</v>
      </c>
      <c r="X6" s="20">
        <v>-96387114</v>
      </c>
      <c r="Y6" s="20">
        <v>96689155</v>
      </c>
      <c r="Z6" s="21">
        <v>-100.31336242726387</v>
      </c>
      <c r="AA6" s="22">
        <v>-96387114</v>
      </c>
    </row>
    <row r="7" spans="1:27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1911195</v>
      </c>
      <c r="G7" s="20">
        <v>-40887</v>
      </c>
      <c r="H7" s="20">
        <v>-47175</v>
      </c>
      <c r="I7" s="20">
        <v>-65564</v>
      </c>
      <c r="J7" s="20">
        <v>-153626</v>
      </c>
      <c r="K7" s="20">
        <v>-63110</v>
      </c>
      <c r="L7" s="20">
        <v>-74576</v>
      </c>
      <c r="M7" s="20">
        <v>-67239</v>
      </c>
      <c r="N7" s="20">
        <v>-204925</v>
      </c>
      <c r="O7" s="20">
        <v>-12870</v>
      </c>
      <c r="P7" s="20">
        <v>-67103</v>
      </c>
      <c r="Q7" s="20">
        <v>-90363</v>
      </c>
      <c r="R7" s="20">
        <v>-170336</v>
      </c>
      <c r="S7" s="20">
        <v>-34603</v>
      </c>
      <c r="T7" s="20">
        <v>-28195</v>
      </c>
      <c r="U7" s="20"/>
      <c r="V7" s="20">
        <v>-62798</v>
      </c>
      <c r="W7" s="20">
        <v>-591685</v>
      </c>
      <c r="X7" s="20">
        <v>1911195</v>
      </c>
      <c r="Y7" s="20">
        <v>-2502880</v>
      </c>
      <c r="Z7" s="21">
        <v>-130.95890267607439</v>
      </c>
      <c r="AA7" s="22">
        <v>1911195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12600524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12600524</v>
      </c>
      <c r="Y11" s="24">
        <v>-12600524</v>
      </c>
      <c r="Z11" s="25">
        <v>-100</v>
      </c>
      <c r="AA11" s="26">
        <v>12600524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-81875395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21302</v>
      </c>
      <c r="L13" s="31">
        <f t="shared" si="0"/>
        <v>-11073</v>
      </c>
      <c r="M13" s="31">
        <f t="shared" si="0"/>
        <v>-12434</v>
      </c>
      <c r="N13" s="31">
        <f t="shared" si="0"/>
        <v>-2205</v>
      </c>
      <c r="O13" s="31">
        <f t="shared" si="0"/>
        <v>15526</v>
      </c>
      <c r="P13" s="31">
        <f t="shared" si="0"/>
        <v>-67103</v>
      </c>
      <c r="Q13" s="31">
        <f t="shared" si="0"/>
        <v>-90363</v>
      </c>
      <c r="R13" s="31">
        <f t="shared" si="0"/>
        <v>-141940</v>
      </c>
      <c r="S13" s="31">
        <f t="shared" si="0"/>
        <v>-34603</v>
      </c>
      <c r="T13" s="31">
        <f t="shared" si="0"/>
        <v>-28195</v>
      </c>
      <c r="U13" s="31">
        <f t="shared" si="0"/>
        <v>0</v>
      </c>
      <c r="V13" s="31">
        <f t="shared" si="0"/>
        <v>-62798</v>
      </c>
      <c r="W13" s="31">
        <f t="shared" si="0"/>
        <v>-289644</v>
      </c>
      <c r="X13" s="31">
        <f t="shared" si="0"/>
        <v>-81875395</v>
      </c>
      <c r="Y13" s="31">
        <f t="shared" si="0"/>
        <v>81585751</v>
      </c>
      <c r="Z13" s="32">
        <f>+IF(X13&lt;&gt;0,+(Y13/X13)*100,0)</f>
        <v>-99.646238042576769</v>
      </c>
      <c r="AA13" s="33">
        <f>SUM(AA6:AA12)</f>
        <v>-81875395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74619795</v>
      </c>
      <c r="G17" s="24">
        <v>163267</v>
      </c>
      <c r="H17" s="24">
        <v>8401218</v>
      </c>
      <c r="I17" s="24">
        <v>-29908220</v>
      </c>
      <c r="J17" s="20">
        <v>-21343735</v>
      </c>
      <c r="K17" s="24">
        <v>-10195447</v>
      </c>
      <c r="L17" s="24">
        <v>-3963263</v>
      </c>
      <c r="M17" s="20">
        <v>-4267179</v>
      </c>
      <c r="N17" s="24">
        <v>-18425889</v>
      </c>
      <c r="O17" s="24">
        <v>-9807890</v>
      </c>
      <c r="P17" s="24">
        <v>-9208755</v>
      </c>
      <c r="Q17" s="20">
        <v>10027849</v>
      </c>
      <c r="R17" s="24">
        <v>-8988796</v>
      </c>
      <c r="S17" s="24">
        <v>-11594544</v>
      </c>
      <c r="T17" s="20">
        <v>3593782</v>
      </c>
      <c r="U17" s="24"/>
      <c r="V17" s="24">
        <v>-8000762</v>
      </c>
      <c r="W17" s="24">
        <v>-56759182</v>
      </c>
      <c r="X17" s="20">
        <v>74619795</v>
      </c>
      <c r="Y17" s="24">
        <v>-131378977</v>
      </c>
      <c r="Z17" s="25">
        <v>-176.06451076420137</v>
      </c>
      <c r="AA17" s="26">
        <v>74619795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74619795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-10195447</v>
      </c>
      <c r="L25" s="36">
        <f t="shared" si="1"/>
        <v>-3963263</v>
      </c>
      <c r="M25" s="36">
        <f t="shared" si="1"/>
        <v>-4267179</v>
      </c>
      <c r="N25" s="36">
        <f t="shared" si="1"/>
        <v>-18425889</v>
      </c>
      <c r="O25" s="36">
        <f t="shared" si="1"/>
        <v>-9807890</v>
      </c>
      <c r="P25" s="36">
        <f t="shared" si="1"/>
        <v>-9208755</v>
      </c>
      <c r="Q25" s="36">
        <f t="shared" si="1"/>
        <v>10027849</v>
      </c>
      <c r="R25" s="36">
        <f t="shared" si="1"/>
        <v>-8988796</v>
      </c>
      <c r="S25" s="36">
        <f t="shared" si="1"/>
        <v>-11594544</v>
      </c>
      <c r="T25" s="36">
        <f t="shared" si="1"/>
        <v>3593782</v>
      </c>
      <c r="U25" s="36">
        <f t="shared" si="1"/>
        <v>0</v>
      </c>
      <c r="V25" s="36">
        <f t="shared" si="1"/>
        <v>-8000762</v>
      </c>
      <c r="W25" s="36">
        <f t="shared" si="1"/>
        <v>-56759182</v>
      </c>
      <c r="X25" s="36">
        <f t="shared" si="1"/>
        <v>74619795</v>
      </c>
      <c r="Y25" s="36">
        <f t="shared" si="1"/>
        <v>-131378977</v>
      </c>
      <c r="Z25" s="37">
        <f>+IF(X25&lt;&gt;0,+(Y25/X25)*100,0)</f>
        <v>-176.06451076420137</v>
      </c>
      <c r="AA25" s="38">
        <f>SUM(AA15:AA24)</f>
        <v>74619795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-7255600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-10174145</v>
      </c>
      <c r="L26" s="31">
        <f t="shared" si="2"/>
        <v>-3974336</v>
      </c>
      <c r="M26" s="31">
        <f t="shared" si="2"/>
        <v>-4279613</v>
      </c>
      <c r="N26" s="31">
        <f t="shared" si="2"/>
        <v>-18428094</v>
      </c>
      <c r="O26" s="31">
        <f t="shared" si="2"/>
        <v>-9792364</v>
      </c>
      <c r="P26" s="31">
        <f t="shared" si="2"/>
        <v>-9275858</v>
      </c>
      <c r="Q26" s="31">
        <f t="shared" si="2"/>
        <v>9937486</v>
      </c>
      <c r="R26" s="31">
        <f t="shared" si="2"/>
        <v>-9130736</v>
      </c>
      <c r="S26" s="31">
        <f t="shared" si="2"/>
        <v>-11629147</v>
      </c>
      <c r="T26" s="31">
        <f t="shared" si="2"/>
        <v>3565587</v>
      </c>
      <c r="U26" s="31">
        <f t="shared" si="2"/>
        <v>0</v>
      </c>
      <c r="V26" s="31">
        <f t="shared" si="2"/>
        <v>-8063560</v>
      </c>
      <c r="W26" s="31">
        <f t="shared" si="2"/>
        <v>-57048826</v>
      </c>
      <c r="X26" s="31">
        <f t="shared" si="2"/>
        <v>-7255600</v>
      </c>
      <c r="Y26" s="31">
        <f t="shared" si="2"/>
        <v>-49793226</v>
      </c>
      <c r="Z26" s="32">
        <f>+IF(X26&lt;&gt;0,+(Y26/X26)*100,0)</f>
        <v>686.27303048679642</v>
      </c>
      <c r="AA26" s="33">
        <f>+AA13+AA25</f>
        <v>-7255600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72252</v>
      </c>
      <c r="Y35" s="20">
        <v>-72252</v>
      </c>
      <c r="Z35" s="21">
        <v>-100</v>
      </c>
      <c r="AA35" s="22">
        <v>72252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72252</v>
      </c>
      <c r="Y37" s="31">
        <f t="shared" si="3"/>
        <v>-72252</v>
      </c>
      <c r="Z37" s="32">
        <f>+IF(X37&lt;&gt;0,+(Y37/X37)*100,0)</f>
        <v>-100</v>
      </c>
      <c r="AA37" s="33">
        <f>SUM(AA29:AA36)</f>
        <v>72252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72252</v>
      </c>
      <c r="Y44" s="31">
        <f t="shared" si="5"/>
        <v>-72252</v>
      </c>
      <c r="Z44" s="32">
        <f>+IF(X44&lt;&gt;0,+(Y44/X44)*100,0)</f>
        <v>-100</v>
      </c>
      <c r="AA44" s="33">
        <f>+AA37+AA43</f>
        <v>72252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-7327852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-10174145</v>
      </c>
      <c r="L45" s="44">
        <f t="shared" si="6"/>
        <v>-3974336</v>
      </c>
      <c r="M45" s="44">
        <f t="shared" si="6"/>
        <v>-4279613</v>
      </c>
      <c r="N45" s="44">
        <f t="shared" si="6"/>
        <v>-18428094</v>
      </c>
      <c r="O45" s="44">
        <f t="shared" si="6"/>
        <v>-9792364</v>
      </c>
      <c r="P45" s="44">
        <f t="shared" si="6"/>
        <v>-9275858</v>
      </c>
      <c r="Q45" s="44">
        <f t="shared" si="6"/>
        <v>9937486</v>
      </c>
      <c r="R45" s="44">
        <f t="shared" si="6"/>
        <v>-9130736</v>
      </c>
      <c r="S45" s="44">
        <f t="shared" si="6"/>
        <v>-11629147</v>
      </c>
      <c r="T45" s="44">
        <f t="shared" si="6"/>
        <v>3565587</v>
      </c>
      <c r="U45" s="44">
        <f t="shared" si="6"/>
        <v>0</v>
      </c>
      <c r="V45" s="44">
        <f t="shared" si="6"/>
        <v>-8063560</v>
      </c>
      <c r="W45" s="44">
        <f t="shared" si="6"/>
        <v>-57048826</v>
      </c>
      <c r="X45" s="44">
        <f t="shared" si="6"/>
        <v>-7327852</v>
      </c>
      <c r="Y45" s="44">
        <f t="shared" si="6"/>
        <v>-49720974</v>
      </c>
      <c r="Z45" s="45">
        <f>+IF(X45&lt;&gt;0,+(Y45/X45)*100,0)</f>
        <v>678.52044500898762</v>
      </c>
      <c r="AA45" s="46">
        <f>+AA26-AA44</f>
        <v>-7327852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1574166</v>
      </c>
      <c r="Y47" s="20">
        <v>-1574166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1574166</v>
      </c>
      <c r="Y50" s="52">
        <f t="shared" si="7"/>
        <v>-1574166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-3795000</v>
      </c>
      <c r="Y6" s="20">
        <v>3795000</v>
      </c>
      <c r="Z6" s="21">
        <v>-100</v>
      </c>
      <c r="AA6" s="22">
        <v>-3795000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495000</v>
      </c>
      <c r="Y11" s="24">
        <v>-495000</v>
      </c>
      <c r="Z11" s="25">
        <v>-100</v>
      </c>
      <c r="AA11" s="26">
        <v>495000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-3300000</v>
      </c>
      <c r="Y13" s="31">
        <f t="shared" si="0"/>
        <v>3300000</v>
      </c>
      <c r="Z13" s="32">
        <f>+IF(X13&lt;&gt;0,+(Y13/X13)*100,0)</f>
        <v>-100</v>
      </c>
      <c r="AA13" s="33">
        <f>SUM(AA6:AA12)</f>
        <v>-3300000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-3300000</v>
      </c>
      <c r="Y26" s="31">
        <f t="shared" si="2"/>
        <v>3300000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-3300000</v>
      </c>
      <c r="Y45" s="44">
        <f t="shared" si="6"/>
        <v>3300000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676758518</v>
      </c>
      <c r="G6" s="20">
        <v>693804461</v>
      </c>
      <c r="H6" s="20">
        <v>-1556714</v>
      </c>
      <c r="I6" s="20">
        <v>2791505</v>
      </c>
      <c r="J6" s="20">
        <v>695039252</v>
      </c>
      <c r="K6" s="20">
        <v>11778590</v>
      </c>
      <c r="L6" s="20">
        <v>5458871</v>
      </c>
      <c r="M6" s="20">
        <v>22048156</v>
      </c>
      <c r="N6" s="20">
        <v>39285617</v>
      </c>
      <c r="O6" s="20">
        <v>7449960</v>
      </c>
      <c r="P6" s="20">
        <v>8692796</v>
      </c>
      <c r="Q6" s="20">
        <v>36122931</v>
      </c>
      <c r="R6" s="20">
        <v>52265687</v>
      </c>
      <c r="S6" s="20">
        <v>9880115</v>
      </c>
      <c r="T6" s="20">
        <v>8637947</v>
      </c>
      <c r="U6" s="20">
        <v>20130939</v>
      </c>
      <c r="V6" s="20">
        <v>38649001</v>
      </c>
      <c r="W6" s="20">
        <v>825239557</v>
      </c>
      <c r="X6" s="20">
        <v>676758518</v>
      </c>
      <c r="Y6" s="20">
        <v>148481039</v>
      </c>
      <c r="Z6" s="21">
        <v>21.940032530185309</v>
      </c>
      <c r="AA6" s="22">
        <v>676758518</v>
      </c>
    </row>
    <row r="7" spans="1:27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-5627098</v>
      </c>
      <c r="G7" s="20">
        <v>4235768</v>
      </c>
      <c r="H7" s="20">
        <v>-419761</v>
      </c>
      <c r="I7" s="20">
        <v>7856356</v>
      </c>
      <c r="J7" s="20">
        <v>11672363</v>
      </c>
      <c r="K7" s="20">
        <v>-1520332</v>
      </c>
      <c r="L7" s="20">
        <v>-129264</v>
      </c>
      <c r="M7" s="20">
        <v>76472</v>
      </c>
      <c r="N7" s="20">
        <v>-1573124</v>
      </c>
      <c r="O7" s="20">
        <v>1332837</v>
      </c>
      <c r="P7" s="20">
        <v>563671</v>
      </c>
      <c r="Q7" s="20">
        <v>203214</v>
      </c>
      <c r="R7" s="20">
        <v>2099722</v>
      </c>
      <c r="S7" s="20">
        <v>1914568</v>
      </c>
      <c r="T7" s="20">
        <v>-451211</v>
      </c>
      <c r="U7" s="20">
        <v>821346</v>
      </c>
      <c r="V7" s="20">
        <v>2284703</v>
      </c>
      <c r="W7" s="20">
        <v>14483664</v>
      </c>
      <c r="X7" s="20">
        <v>-5627098</v>
      </c>
      <c r="Y7" s="20">
        <v>20110762</v>
      </c>
      <c r="Z7" s="21">
        <v>-357.39135874299683</v>
      </c>
      <c r="AA7" s="22">
        <v>-5627098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46974940</v>
      </c>
      <c r="G11" s="24">
        <v>50627961</v>
      </c>
      <c r="H11" s="24">
        <v>2067826</v>
      </c>
      <c r="I11" s="24">
        <v>764400</v>
      </c>
      <c r="J11" s="20">
        <v>53460187</v>
      </c>
      <c r="K11" s="24">
        <v>1195157</v>
      </c>
      <c r="L11" s="24">
        <v>3648341</v>
      </c>
      <c r="M11" s="20">
        <v>2934711</v>
      </c>
      <c r="N11" s="24">
        <v>7778209</v>
      </c>
      <c r="O11" s="24">
        <v>985255</v>
      </c>
      <c r="P11" s="24">
        <v>332012</v>
      </c>
      <c r="Q11" s="20">
        <v>805232</v>
      </c>
      <c r="R11" s="24">
        <v>2122499</v>
      </c>
      <c r="S11" s="24">
        <v>565842</v>
      </c>
      <c r="T11" s="20">
        <v>758910</v>
      </c>
      <c r="U11" s="24">
        <v>1227023</v>
      </c>
      <c r="V11" s="24">
        <v>2551775</v>
      </c>
      <c r="W11" s="24">
        <v>65912670</v>
      </c>
      <c r="X11" s="20">
        <v>46974940</v>
      </c>
      <c r="Y11" s="24">
        <v>18937730</v>
      </c>
      <c r="Z11" s="25">
        <v>40.31453792170889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718118948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11453415</v>
      </c>
      <c r="L13" s="31">
        <f t="shared" si="0"/>
        <v>8977948</v>
      </c>
      <c r="M13" s="31">
        <f t="shared" si="0"/>
        <v>25059339</v>
      </c>
      <c r="N13" s="31">
        <f t="shared" si="0"/>
        <v>45490702</v>
      </c>
      <c r="O13" s="31">
        <f t="shared" si="0"/>
        <v>9768052</v>
      </c>
      <c r="P13" s="31">
        <f t="shared" si="0"/>
        <v>9588479</v>
      </c>
      <c r="Q13" s="31">
        <f t="shared" si="0"/>
        <v>37131377</v>
      </c>
      <c r="R13" s="31">
        <f t="shared" si="0"/>
        <v>56487908</v>
      </c>
      <c r="S13" s="31">
        <f t="shared" si="0"/>
        <v>12360525</v>
      </c>
      <c r="T13" s="31">
        <f t="shared" si="0"/>
        <v>8945646</v>
      </c>
      <c r="U13" s="31">
        <f t="shared" si="0"/>
        <v>22179308</v>
      </c>
      <c r="V13" s="31">
        <f t="shared" si="0"/>
        <v>43485479</v>
      </c>
      <c r="W13" s="31">
        <f t="shared" si="0"/>
        <v>905648479</v>
      </c>
      <c r="X13" s="31">
        <f t="shared" si="0"/>
        <v>718118948</v>
      </c>
      <c r="Y13" s="31">
        <f t="shared" si="0"/>
        <v>187529531</v>
      </c>
      <c r="Z13" s="32">
        <f>+IF(X13&lt;&gt;0,+(Y13/X13)*100,0)</f>
        <v>26.113992886871994</v>
      </c>
      <c r="AA13" s="33">
        <f>SUM(AA6:AA12)</f>
        <v>718118948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1101285307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>
        <v>-5433683</v>
      </c>
      <c r="L17" s="24">
        <v>17624050</v>
      </c>
      <c r="M17" s="20">
        <v>-5345807</v>
      </c>
      <c r="N17" s="24">
        <v>6844560</v>
      </c>
      <c r="O17" s="24">
        <v>-2578791</v>
      </c>
      <c r="P17" s="24">
        <v>-3429281</v>
      </c>
      <c r="Q17" s="20">
        <v>-948526</v>
      </c>
      <c r="R17" s="24">
        <v>-6956598</v>
      </c>
      <c r="S17" s="24">
        <v>-4454020</v>
      </c>
      <c r="T17" s="20">
        <v>-1346407</v>
      </c>
      <c r="U17" s="24">
        <v>1116911</v>
      </c>
      <c r="V17" s="24">
        <v>-4683516</v>
      </c>
      <c r="W17" s="24">
        <v>1091349858</v>
      </c>
      <c r="X17" s="20">
        <v>1101285307</v>
      </c>
      <c r="Y17" s="24">
        <v>-9935449</v>
      </c>
      <c r="Z17" s="25">
        <v>-0.90216848775228409</v>
      </c>
      <c r="AA17" s="26">
        <v>1101285307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8766845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>
        <v>-20335</v>
      </c>
      <c r="P21" s="20">
        <v>-18367</v>
      </c>
      <c r="Q21" s="20">
        <v>-20335</v>
      </c>
      <c r="R21" s="20">
        <v>-59037</v>
      </c>
      <c r="S21" s="20">
        <v>-19679</v>
      </c>
      <c r="T21" s="20">
        <v>-20335</v>
      </c>
      <c r="U21" s="20">
        <v>-19679</v>
      </c>
      <c r="V21" s="20">
        <v>-59693</v>
      </c>
      <c r="W21" s="20">
        <v>8766845</v>
      </c>
      <c r="X21" s="20">
        <v>8766845</v>
      </c>
      <c r="Y21" s="20"/>
      <c r="Z21" s="21"/>
      <c r="AA21" s="22">
        <v>8766845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1110219420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-5454018</v>
      </c>
      <c r="L25" s="36">
        <f t="shared" si="1"/>
        <v>17604371</v>
      </c>
      <c r="M25" s="36">
        <f t="shared" si="1"/>
        <v>-5366142</v>
      </c>
      <c r="N25" s="36">
        <f t="shared" si="1"/>
        <v>6784211</v>
      </c>
      <c r="O25" s="36">
        <f t="shared" si="1"/>
        <v>-2599126</v>
      </c>
      <c r="P25" s="36">
        <f t="shared" si="1"/>
        <v>-3447648</v>
      </c>
      <c r="Q25" s="36">
        <f t="shared" si="1"/>
        <v>-968861</v>
      </c>
      <c r="R25" s="36">
        <f t="shared" si="1"/>
        <v>-7015635</v>
      </c>
      <c r="S25" s="36">
        <f t="shared" si="1"/>
        <v>-4473699</v>
      </c>
      <c r="T25" s="36">
        <f t="shared" si="1"/>
        <v>-1366742</v>
      </c>
      <c r="U25" s="36">
        <f t="shared" si="1"/>
        <v>1097232</v>
      </c>
      <c r="V25" s="36">
        <f t="shared" si="1"/>
        <v>-4743209</v>
      </c>
      <c r="W25" s="36">
        <f t="shared" si="1"/>
        <v>1100283971</v>
      </c>
      <c r="X25" s="36">
        <f t="shared" si="1"/>
        <v>1110219420</v>
      </c>
      <c r="Y25" s="36">
        <f t="shared" si="1"/>
        <v>-9935449</v>
      </c>
      <c r="Z25" s="37">
        <f>+IF(X25&lt;&gt;0,+(Y25/X25)*100,0)</f>
        <v>-0.89490859383454124</v>
      </c>
      <c r="AA25" s="38">
        <f>SUM(AA15:AA24)</f>
        <v>1110219420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1828338368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5999397</v>
      </c>
      <c r="L26" s="31">
        <f t="shared" si="2"/>
        <v>26582319</v>
      </c>
      <c r="M26" s="31">
        <f t="shared" si="2"/>
        <v>19693197</v>
      </c>
      <c r="N26" s="31">
        <f t="shared" si="2"/>
        <v>52274913</v>
      </c>
      <c r="O26" s="31">
        <f t="shared" si="2"/>
        <v>7168926</v>
      </c>
      <c r="P26" s="31">
        <f t="shared" si="2"/>
        <v>6140831</v>
      </c>
      <c r="Q26" s="31">
        <f t="shared" si="2"/>
        <v>36162516</v>
      </c>
      <c r="R26" s="31">
        <f t="shared" si="2"/>
        <v>49472273</v>
      </c>
      <c r="S26" s="31">
        <f t="shared" si="2"/>
        <v>7886826</v>
      </c>
      <c r="T26" s="31">
        <f t="shared" si="2"/>
        <v>7578904</v>
      </c>
      <c r="U26" s="31">
        <f t="shared" si="2"/>
        <v>23276540</v>
      </c>
      <c r="V26" s="31">
        <f t="shared" si="2"/>
        <v>38742270</v>
      </c>
      <c r="W26" s="31">
        <f t="shared" si="2"/>
        <v>2005932450</v>
      </c>
      <c r="X26" s="31">
        <f t="shared" si="2"/>
        <v>1828338368</v>
      </c>
      <c r="Y26" s="31">
        <f t="shared" si="2"/>
        <v>177594082</v>
      </c>
      <c r="Z26" s="32">
        <f>+IF(X26&lt;&gt;0,+(Y26/X26)*100,0)</f>
        <v>9.7134143826051336</v>
      </c>
      <c r="AA26" s="33">
        <f>+AA13+AA25</f>
        <v>1828338368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223115431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>
        <v>9026387</v>
      </c>
      <c r="L32" s="20">
        <v>33282222</v>
      </c>
      <c r="M32" s="20">
        <v>-22930740</v>
      </c>
      <c r="N32" s="20">
        <v>19377869</v>
      </c>
      <c r="O32" s="20">
        <v>6897437</v>
      </c>
      <c r="P32" s="20">
        <v>2765263</v>
      </c>
      <c r="Q32" s="20">
        <v>3210380</v>
      </c>
      <c r="R32" s="20">
        <v>12873080</v>
      </c>
      <c r="S32" s="20">
        <v>3599494</v>
      </c>
      <c r="T32" s="20">
        <v>5632895</v>
      </c>
      <c r="U32" s="20">
        <v>12530478</v>
      </c>
      <c r="V32" s="20">
        <v>21762867</v>
      </c>
      <c r="W32" s="20">
        <v>330397203</v>
      </c>
      <c r="X32" s="20">
        <v>223115431</v>
      </c>
      <c r="Y32" s="20">
        <v>107281772</v>
      </c>
      <c r="Z32" s="21">
        <v>48.083528565982512</v>
      </c>
      <c r="AA32" s="22">
        <v>223115431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</v>
      </c>
      <c r="F33" s="20"/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-293988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-293988</v>
      </c>
      <c r="Y34" s="20">
        <v>293988</v>
      </c>
      <c r="Z34" s="21">
        <v>-100</v>
      </c>
      <c r="AA34" s="22">
        <v>-293988</v>
      </c>
    </row>
    <row r="35" spans="1:27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41424915</v>
      </c>
      <c r="G35" s="20">
        <v>43629299</v>
      </c>
      <c r="H35" s="20">
        <v>1406112</v>
      </c>
      <c r="I35" s="20">
        <v>960264</v>
      </c>
      <c r="J35" s="20">
        <v>45995675</v>
      </c>
      <c r="K35" s="20">
        <v>1598284</v>
      </c>
      <c r="L35" s="20">
        <v>1520193</v>
      </c>
      <c r="M35" s="20">
        <v>1440652</v>
      </c>
      <c r="N35" s="20">
        <v>4559129</v>
      </c>
      <c r="O35" s="20">
        <v>1672630</v>
      </c>
      <c r="P35" s="20">
        <v>1548842</v>
      </c>
      <c r="Q35" s="20">
        <v>1658933</v>
      </c>
      <c r="R35" s="20">
        <v>4880405</v>
      </c>
      <c r="S35" s="20">
        <v>1703479</v>
      </c>
      <c r="T35" s="20">
        <v>1605179</v>
      </c>
      <c r="U35" s="20">
        <v>1590859</v>
      </c>
      <c r="V35" s="20">
        <v>4899517</v>
      </c>
      <c r="W35" s="20">
        <v>60334726</v>
      </c>
      <c r="X35" s="20">
        <v>41424915</v>
      </c>
      <c r="Y35" s="20">
        <v>18909811</v>
      </c>
      <c r="Z35" s="21">
        <v>45.648400244152583</v>
      </c>
      <c r="AA35" s="22">
        <v>41424915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264246358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10624671</v>
      </c>
      <c r="L37" s="31">
        <f t="shared" si="3"/>
        <v>34802415</v>
      </c>
      <c r="M37" s="31">
        <f t="shared" si="3"/>
        <v>-21490088</v>
      </c>
      <c r="N37" s="31">
        <f t="shared" si="3"/>
        <v>23936998</v>
      </c>
      <c r="O37" s="31">
        <f t="shared" si="3"/>
        <v>8570067</v>
      </c>
      <c r="P37" s="31">
        <f t="shared" si="3"/>
        <v>4314105</v>
      </c>
      <c r="Q37" s="31">
        <f t="shared" si="3"/>
        <v>4869313</v>
      </c>
      <c r="R37" s="31">
        <f t="shared" si="3"/>
        <v>17753485</v>
      </c>
      <c r="S37" s="31">
        <f t="shared" si="3"/>
        <v>5302973</v>
      </c>
      <c r="T37" s="31">
        <f t="shared" si="3"/>
        <v>7238074</v>
      </c>
      <c r="U37" s="31">
        <f t="shared" si="3"/>
        <v>14121337</v>
      </c>
      <c r="V37" s="31">
        <f t="shared" si="3"/>
        <v>26662384</v>
      </c>
      <c r="W37" s="31">
        <f t="shared" si="3"/>
        <v>390731929</v>
      </c>
      <c r="X37" s="31">
        <f t="shared" si="3"/>
        <v>264246358</v>
      </c>
      <c r="Y37" s="31">
        <f t="shared" si="3"/>
        <v>126485571</v>
      </c>
      <c r="Z37" s="32">
        <f>+IF(X37&lt;&gt;0,+(Y37/X37)*100,0)</f>
        <v>47.8665333203949</v>
      </c>
      <c r="AA37" s="33">
        <f>SUM(AA29:AA36)</f>
        <v>264246358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1364296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1364296</v>
      </c>
      <c r="Y42" s="20">
        <v>-1364296</v>
      </c>
      <c r="Z42" s="21">
        <v>-100</v>
      </c>
      <c r="AA42" s="22">
        <v>1364296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1364296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1364296</v>
      </c>
      <c r="Y43" s="36">
        <f t="shared" si="4"/>
        <v>-1364296</v>
      </c>
      <c r="Z43" s="37">
        <f>+IF(X43&lt;&gt;0,+(Y43/X43)*100,0)</f>
        <v>-100</v>
      </c>
      <c r="AA43" s="38">
        <f>SUM(AA39:AA42)</f>
        <v>1364296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265610654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10624671</v>
      </c>
      <c r="L44" s="31">
        <f t="shared" si="5"/>
        <v>34802415</v>
      </c>
      <c r="M44" s="31">
        <f t="shared" si="5"/>
        <v>-21490088</v>
      </c>
      <c r="N44" s="31">
        <f t="shared" si="5"/>
        <v>23936998</v>
      </c>
      <c r="O44" s="31">
        <f t="shared" si="5"/>
        <v>8570067</v>
      </c>
      <c r="P44" s="31">
        <f t="shared" si="5"/>
        <v>4314105</v>
      </c>
      <c r="Q44" s="31">
        <f t="shared" si="5"/>
        <v>4869313</v>
      </c>
      <c r="R44" s="31">
        <f t="shared" si="5"/>
        <v>17753485</v>
      </c>
      <c r="S44" s="31">
        <f t="shared" si="5"/>
        <v>5302973</v>
      </c>
      <c r="T44" s="31">
        <f t="shared" si="5"/>
        <v>7238074</v>
      </c>
      <c r="U44" s="31">
        <f t="shared" si="5"/>
        <v>14121337</v>
      </c>
      <c r="V44" s="31">
        <f t="shared" si="5"/>
        <v>26662384</v>
      </c>
      <c r="W44" s="31">
        <f t="shared" si="5"/>
        <v>390731929</v>
      </c>
      <c r="X44" s="31">
        <f t="shared" si="5"/>
        <v>265610654</v>
      </c>
      <c r="Y44" s="31">
        <f t="shared" si="5"/>
        <v>125121275</v>
      </c>
      <c r="Z44" s="32">
        <f>+IF(X44&lt;&gt;0,+(Y44/X44)*100,0)</f>
        <v>47.107024178329837</v>
      </c>
      <c r="AA44" s="33">
        <f>+AA37+AA43</f>
        <v>265610654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1562727714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-4625274</v>
      </c>
      <c r="L45" s="44">
        <f t="shared" si="6"/>
        <v>-8220096</v>
      </c>
      <c r="M45" s="44">
        <f t="shared" si="6"/>
        <v>41183285</v>
      </c>
      <c r="N45" s="44">
        <f t="shared" si="6"/>
        <v>28337915</v>
      </c>
      <c r="O45" s="44">
        <f t="shared" si="6"/>
        <v>-1401141</v>
      </c>
      <c r="P45" s="44">
        <f t="shared" si="6"/>
        <v>1826726</v>
      </c>
      <c r="Q45" s="44">
        <f t="shared" si="6"/>
        <v>31293203</v>
      </c>
      <c r="R45" s="44">
        <f t="shared" si="6"/>
        <v>31718788</v>
      </c>
      <c r="S45" s="44">
        <f t="shared" si="6"/>
        <v>2583853</v>
      </c>
      <c r="T45" s="44">
        <f t="shared" si="6"/>
        <v>340830</v>
      </c>
      <c r="U45" s="44">
        <f t="shared" si="6"/>
        <v>9155203</v>
      </c>
      <c r="V45" s="44">
        <f t="shared" si="6"/>
        <v>12079886</v>
      </c>
      <c r="W45" s="44">
        <f t="shared" si="6"/>
        <v>1615200521</v>
      </c>
      <c r="X45" s="44">
        <f t="shared" si="6"/>
        <v>1562727714</v>
      </c>
      <c r="Y45" s="44">
        <f t="shared" si="6"/>
        <v>52472807</v>
      </c>
      <c r="Z45" s="45">
        <f>+IF(X45&lt;&gt;0,+(Y45/X45)*100,0)</f>
        <v>3.3577702967645715</v>
      </c>
      <c r="AA45" s="46">
        <f>+AA26-AA44</f>
        <v>1562727714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65933466</v>
      </c>
      <c r="G47" s="20">
        <v>46649496</v>
      </c>
      <c r="H47" s="20">
        <v>44708</v>
      </c>
      <c r="I47" s="20">
        <v>27064837</v>
      </c>
      <c r="J47" s="20">
        <v>73759041</v>
      </c>
      <c r="K47" s="20">
        <v>-19159195</v>
      </c>
      <c r="L47" s="20">
        <v>-20833927</v>
      </c>
      <c r="M47" s="20">
        <v>22749689</v>
      </c>
      <c r="N47" s="20">
        <v>-17243433</v>
      </c>
      <c r="O47" s="20">
        <v>-13612785</v>
      </c>
      <c r="P47" s="20">
        <v>-12429154</v>
      </c>
      <c r="Q47" s="20">
        <v>-18918009</v>
      </c>
      <c r="R47" s="20">
        <v>-44959948</v>
      </c>
      <c r="S47" s="20">
        <v>58123359</v>
      </c>
      <c r="T47" s="20">
        <v>-11847628</v>
      </c>
      <c r="U47" s="20">
        <v>-13839582</v>
      </c>
      <c r="V47" s="20">
        <v>32436149</v>
      </c>
      <c r="W47" s="20">
        <v>43991809</v>
      </c>
      <c r="X47" s="20">
        <v>65933466</v>
      </c>
      <c r="Y47" s="20">
        <v>-21941657</v>
      </c>
      <c r="Z47" s="47">
        <v>-33.278482584246369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65933466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-19159195</v>
      </c>
      <c r="L50" s="52">
        <f t="shared" si="7"/>
        <v>-20833927</v>
      </c>
      <c r="M50" s="52">
        <f t="shared" si="7"/>
        <v>22749689</v>
      </c>
      <c r="N50" s="52">
        <f t="shared" si="7"/>
        <v>-17243433</v>
      </c>
      <c r="O50" s="52">
        <f t="shared" si="7"/>
        <v>-13612785</v>
      </c>
      <c r="P50" s="52">
        <f t="shared" si="7"/>
        <v>-12429154</v>
      </c>
      <c r="Q50" s="52">
        <f t="shared" si="7"/>
        <v>-18918009</v>
      </c>
      <c r="R50" s="52">
        <f t="shared" si="7"/>
        <v>-44959948</v>
      </c>
      <c r="S50" s="52">
        <f t="shared" si="7"/>
        <v>58123359</v>
      </c>
      <c r="T50" s="52">
        <f t="shared" si="7"/>
        <v>-11847628</v>
      </c>
      <c r="U50" s="52">
        <f t="shared" si="7"/>
        <v>-13839582</v>
      </c>
      <c r="V50" s="52">
        <f t="shared" si="7"/>
        <v>32436149</v>
      </c>
      <c r="W50" s="52">
        <f t="shared" si="7"/>
        <v>43991809</v>
      </c>
      <c r="X50" s="52">
        <f t="shared" si="7"/>
        <v>65933466</v>
      </c>
      <c r="Y50" s="52">
        <f t="shared" si="7"/>
        <v>-21941657</v>
      </c>
      <c r="Z50" s="53">
        <f>+IF(X50&lt;&gt;0,+(Y50/X50)*100,0)</f>
        <v>-33.278482584246369</v>
      </c>
      <c r="AA50" s="54">
        <f>SUM(AA47:AA49)</f>
        <v>65933466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-394840</v>
      </c>
      <c r="G6" s="20"/>
      <c r="H6" s="20">
        <v>-8241</v>
      </c>
      <c r="I6" s="20">
        <v>-12798</v>
      </c>
      <c r="J6" s="20">
        <v>-21039</v>
      </c>
      <c r="K6" s="20">
        <v>-18082</v>
      </c>
      <c r="L6" s="20">
        <v>-11102</v>
      </c>
      <c r="M6" s="20">
        <v>-19333</v>
      </c>
      <c r="N6" s="20">
        <v>-48517</v>
      </c>
      <c r="O6" s="20">
        <v>-10326</v>
      </c>
      <c r="P6" s="20">
        <v>-21021</v>
      </c>
      <c r="Q6" s="20">
        <v>-7014</v>
      </c>
      <c r="R6" s="20">
        <v>-38361</v>
      </c>
      <c r="S6" s="20">
        <v>-1121</v>
      </c>
      <c r="T6" s="20">
        <v>-3597</v>
      </c>
      <c r="U6" s="20"/>
      <c r="V6" s="20">
        <v>-4718</v>
      </c>
      <c r="W6" s="20">
        <v>-112635</v>
      </c>
      <c r="X6" s="20">
        <v>-394840</v>
      </c>
      <c r="Y6" s="20">
        <v>282205</v>
      </c>
      <c r="Z6" s="21">
        <v>-71.473254989362772</v>
      </c>
      <c r="AA6" s="22">
        <v>-394840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-394840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-18082</v>
      </c>
      <c r="L13" s="31">
        <f t="shared" si="0"/>
        <v>-11102</v>
      </c>
      <c r="M13" s="31">
        <f t="shared" si="0"/>
        <v>-19333</v>
      </c>
      <c r="N13" s="31">
        <f t="shared" si="0"/>
        <v>-48517</v>
      </c>
      <c r="O13" s="31">
        <f t="shared" si="0"/>
        <v>-10326</v>
      </c>
      <c r="P13" s="31">
        <f t="shared" si="0"/>
        <v>-21021</v>
      </c>
      <c r="Q13" s="31">
        <f t="shared" si="0"/>
        <v>-7014</v>
      </c>
      <c r="R13" s="31">
        <f t="shared" si="0"/>
        <v>-38361</v>
      </c>
      <c r="S13" s="31">
        <f t="shared" si="0"/>
        <v>-1121</v>
      </c>
      <c r="T13" s="31">
        <f t="shared" si="0"/>
        <v>-3597</v>
      </c>
      <c r="U13" s="31">
        <f t="shared" si="0"/>
        <v>0</v>
      </c>
      <c r="V13" s="31">
        <f t="shared" si="0"/>
        <v>-4718</v>
      </c>
      <c r="W13" s="31">
        <f t="shared" si="0"/>
        <v>-112635</v>
      </c>
      <c r="X13" s="31">
        <f t="shared" si="0"/>
        <v>-394840</v>
      </c>
      <c r="Y13" s="31">
        <f t="shared" si="0"/>
        <v>282205</v>
      </c>
      <c r="Z13" s="32">
        <f>+IF(X13&lt;&gt;0,+(Y13/X13)*100,0)</f>
        <v>-71.473254989362772</v>
      </c>
      <c r="AA13" s="33">
        <f>SUM(AA6:AA12)</f>
        <v>-394840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>
        <v>-1238825</v>
      </c>
      <c r="N17" s="24">
        <v>-1238825</v>
      </c>
      <c r="O17" s="24">
        <v>-250756</v>
      </c>
      <c r="P17" s="24">
        <v>-226489</v>
      </c>
      <c r="Q17" s="20">
        <v>-226489</v>
      </c>
      <c r="R17" s="24">
        <v>-703734</v>
      </c>
      <c r="S17" s="24">
        <v>479597</v>
      </c>
      <c r="T17" s="20">
        <v>-250756</v>
      </c>
      <c r="U17" s="24">
        <v>-242667</v>
      </c>
      <c r="V17" s="24">
        <v>-13826</v>
      </c>
      <c r="W17" s="24">
        <v>67851347</v>
      </c>
      <c r="X17" s="20">
        <v>68252383</v>
      </c>
      <c r="Y17" s="24">
        <v>-401036</v>
      </c>
      <c r="Z17" s="25">
        <v>-0.58757801907077745</v>
      </c>
      <c r="AA17" s="26">
        <v>68252383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-1238825</v>
      </c>
      <c r="N25" s="36">
        <f t="shared" si="1"/>
        <v>-1238825</v>
      </c>
      <c r="O25" s="36">
        <f t="shared" si="1"/>
        <v>-250756</v>
      </c>
      <c r="P25" s="36">
        <f t="shared" si="1"/>
        <v>-226489</v>
      </c>
      <c r="Q25" s="36">
        <f t="shared" si="1"/>
        <v>-226489</v>
      </c>
      <c r="R25" s="36">
        <f t="shared" si="1"/>
        <v>-703734</v>
      </c>
      <c r="S25" s="36">
        <f t="shared" si="1"/>
        <v>479597</v>
      </c>
      <c r="T25" s="36">
        <f t="shared" si="1"/>
        <v>-250756</v>
      </c>
      <c r="U25" s="36">
        <f t="shared" si="1"/>
        <v>-242667</v>
      </c>
      <c r="V25" s="36">
        <f t="shared" si="1"/>
        <v>-13826</v>
      </c>
      <c r="W25" s="36">
        <f t="shared" si="1"/>
        <v>67851347</v>
      </c>
      <c r="X25" s="36">
        <f t="shared" si="1"/>
        <v>68252383</v>
      </c>
      <c r="Y25" s="36">
        <f t="shared" si="1"/>
        <v>-401036</v>
      </c>
      <c r="Z25" s="37">
        <f>+IF(X25&lt;&gt;0,+(Y25/X25)*100,0)</f>
        <v>-0.58757801907077745</v>
      </c>
      <c r="AA25" s="38">
        <f>SUM(AA15:AA24)</f>
        <v>68252383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67857543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-18082</v>
      </c>
      <c r="L26" s="31">
        <f t="shared" si="2"/>
        <v>-11102</v>
      </c>
      <c r="M26" s="31">
        <f t="shared" si="2"/>
        <v>-1258158</v>
      </c>
      <c r="N26" s="31">
        <f t="shared" si="2"/>
        <v>-1287342</v>
      </c>
      <c r="O26" s="31">
        <f t="shared" si="2"/>
        <v>-261082</v>
      </c>
      <c r="P26" s="31">
        <f t="shared" si="2"/>
        <v>-247510</v>
      </c>
      <c r="Q26" s="31">
        <f t="shared" si="2"/>
        <v>-233503</v>
      </c>
      <c r="R26" s="31">
        <f t="shared" si="2"/>
        <v>-742095</v>
      </c>
      <c r="S26" s="31">
        <f t="shared" si="2"/>
        <v>478476</v>
      </c>
      <c r="T26" s="31">
        <f t="shared" si="2"/>
        <v>-254353</v>
      </c>
      <c r="U26" s="31">
        <f t="shared" si="2"/>
        <v>-242667</v>
      </c>
      <c r="V26" s="31">
        <f t="shared" si="2"/>
        <v>-18544</v>
      </c>
      <c r="W26" s="31">
        <f t="shared" si="2"/>
        <v>67738712</v>
      </c>
      <c r="X26" s="31">
        <f t="shared" si="2"/>
        <v>67857543</v>
      </c>
      <c r="Y26" s="31">
        <f t="shared" si="2"/>
        <v>-118831</v>
      </c>
      <c r="Z26" s="32">
        <f>+IF(X26&lt;&gt;0,+(Y26/X26)*100,0)</f>
        <v>-0.17511833577587682</v>
      </c>
      <c r="AA26" s="33">
        <f>+AA13+AA25</f>
        <v>67857543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67857543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-18082</v>
      </c>
      <c r="L45" s="44">
        <f t="shared" si="6"/>
        <v>-11102</v>
      </c>
      <c r="M45" s="44">
        <f t="shared" si="6"/>
        <v>-1258158</v>
      </c>
      <c r="N45" s="44">
        <f t="shared" si="6"/>
        <v>-1287342</v>
      </c>
      <c r="O45" s="44">
        <f t="shared" si="6"/>
        <v>-261082</v>
      </c>
      <c r="P45" s="44">
        <f t="shared" si="6"/>
        <v>-247510</v>
      </c>
      <c r="Q45" s="44">
        <f t="shared" si="6"/>
        <v>-233503</v>
      </c>
      <c r="R45" s="44">
        <f t="shared" si="6"/>
        <v>-742095</v>
      </c>
      <c r="S45" s="44">
        <f t="shared" si="6"/>
        <v>478476</v>
      </c>
      <c r="T45" s="44">
        <f t="shared" si="6"/>
        <v>-254353</v>
      </c>
      <c r="U45" s="44">
        <f t="shared" si="6"/>
        <v>-242667</v>
      </c>
      <c r="V45" s="44">
        <f t="shared" si="6"/>
        <v>-18544</v>
      </c>
      <c r="W45" s="44">
        <f t="shared" si="6"/>
        <v>67738712</v>
      </c>
      <c r="X45" s="44">
        <f t="shared" si="6"/>
        <v>67857543</v>
      </c>
      <c r="Y45" s="44">
        <f t="shared" si="6"/>
        <v>-118831</v>
      </c>
      <c r="Z45" s="45">
        <f>+IF(X45&lt;&gt;0,+(Y45/X45)*100,0)</f>
        <v>-0.17511833577587682</v>
      </c>
      <c r="AA45" s="46">
        <f>+AA26-AA44</f>
        <v>67857543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-394840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-394840</v>
      </c>
      <c r="Y47" s="20">
        <v>394840</v>
      </c>
      <c r="Z47" s="47">
        <v>-100</v>
      </c>
      <c r="AA47" s="22">
        <v>-394840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-394840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-394840</v>
      </c>
      <c r="Y50" s="52">
        <f t="shared" si="7"/>
        <v>394840</v>
      </c>
      <c r="Z50" s="53">
        <f>+IF(X50&lt;&gt;0,+(Y50/X50)*100,0)</f>
        <v>-100</v>
      </c>
      <c r="AA50" s="54">
        <f>SUM(AA47:AA49)</f>
        <v>-394840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>
        <v>-191132</v>
      </c>
      <c r="M17" s="20">
        <v>-47783</v>
      </c>
      <c r="N17" s="24">
        <v>-238915</v>
      </c>
      <c r="O17" s="24">
        <v>-47783</v>
      </c>
      <c r="P17" s="24">
        <v>-273605</v>
      </c>
      <c r="Q17" s="20"/>
      <c r="R17" s="24">
        <v>-321388</v>
      </c>
      <c r="S17" s="24"/>
      <c r="T17" s="20"/>
      <c r="U17" s="24"/>
      <c r="V17" s="24"/>
      <c r="W17" s="24">
        <v>-608086</v>
      </c>
      <c r="X17" s="20"/>
      <c r="Y17" s="24">
        <v>-608086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-191132</v>
      </c>
      <c r="M25" s="36">
        <f t="shared" si="1"/>
        <v>-47783</v>
      </c>
      <c r="N25" s="36">
        <f t="shared" si="1"/>
        <v>-238915</v>
      </c>
      <c r="O25" s="36">
        <f t="shared" si="1"/>
        <v>-47783</v>
      </c>
      <c r="P25" s="36">
        <f t="shared" si="1"/>
        <v>-273605</v>
      </c>
      <c r="Q25" s="36">
        <f t="shared" si="1"/>
        <v>0</v>
      </c>
      <c r="R25" s="36">
        <f t="shared" si="1"/>
        <v>-321388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-608086</v>
      </c>
      <c r="X25" s="36">
        <f t="shared" si="1"/>
        <v>0</v>
      </c>
      <c r="Y25" s="36">
        <f t="shared" si="1"/>
        <v>-608086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-191132</v>
      </c>
      <c r="M26" s="31">
        <f t="shared" si="2"/>
        <v>-47783</v>
      </c>
      <c r="N26" s="31">
        <f t="shared" si="2"/>
        <v>-238915</v>
      </c>
      <c r="O26" s="31">
        <f t="shared" si="2"/>
        <v>-47783</v>
      </c>
      <c r="P26" s="31">
        <f t="shared" si="2"/>
        <v>-273605</v>
      </c>
      <c r="Q26" s="31">
        <f t="shared" si="2"/>
        <v>0</v>
      </c>
      <c r="R26" s="31">
        <f t="shared" si="2"/>
        <v>-321388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-608086</v>
      </c>
      <c r="X26" s="31">
        <f t="shared" si="2"/>
        <v>0</v>
      </c>
      <c r="Y26" s="31">
        <f t="shared" si="2"/>
        <v>-608086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-191132</v>
      </c>
      <c r="M45" s="44">
        <f t="shared" si="6"/>
        <v>-47783</v>
      </c>
      <c r="N45" s="44">
        <f t="shared" si="6"/>
        <v>-238915</v>
      </c>
      <c r="O45" s="44">
        <f t="shared" si="6"/>
        <v>-47783</v>
      </c>
      <c r="P45" s="44">
        <f t="shared" si="6"/>
        <v>-273605</v>
      </c>
      <c r="Q45" s="44">
        <f t="shared" si="6"/>
        <v>0</v>
      </c>
      <c r="R45" s="44">
        <f t="shared" si="6"/>
        <v>-321388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-608086</v>
      </c>
      <c r="X45" s="44">
        <f t="shared" si="6"/>
        <v>0</v>
      </c>
      <c r="Y45" s="44">
        <f t="shared" si="6"/>
        <v>-608086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>
        <v>544401</v>
      </c>
      <c r="L7" s="20">
        <v>485080</v>
      </c>
      <c r="M7" s="20">
        <v>482644</v>
      </c>
      <c r="N7" s="20">
        <v>1512125</v>
      </c>
      <c r="O7" s="20">
        <v>354364</v>
      </c>
      <c r="P7" s="20">
        <v>516671</v>
      </c>
      <c r="Q7" s="20">
        <v>364842</v>
      </c>
      <c r="R7" s="20">
        <v>1235877</v>
      </c>
      <c r="S7" s="20">
        <v>501631</v>
      </c>
      <c r="T7" s="20">
        <v>552623</v>
      </c>
      <c r="U7" s="20">
        <v>-418841</v>
      </c>
      <c r="V7" s="20">
        <v>635413</v>
      </c>
      <c r="W7" s="20">
        <v>15838734</v>
      </c>
      <c r="X7" s="20">
        <v>14635608</v>
      </c>
      <c r="Y7" s="20">
        <v>1203126</v>
      </c>
      <c r="Z7" s="21">
        <v>8.220539932471544</v>
      </c>
      <c r="AA7" s="22">
        <v>14635608</v>
      </c>
    </row>
    <row r="8" spans="1:27" x14ac:dyDescent="0.25">
      <c r="A8" s="23" t="s">
        <v>36</v>
      </c>
      <c r="B8" s="17" t="s">
        <v>32</v>
      </c>
      <c r="C8" s="18">
        <v>630924</v>
      </c>
      <c r="D8" s="18"/>
      <c r="E8" s="19"/>
      <c r="F8" s="20">
        <v>630924</v>
      </c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>
        <v>105147</v>
      </c>
      <c r="P8" s="20">
        <v>58617</v>
      </c>
      <c r="Q8" s="20">
        <v>31772</v>
      </c>
      <c r="R8" s="20">
        <v>195536</v>
      </c>
      <c r="S8" s="20">
        <v>55951</v>
      </c>
      <c r="T8" s="20">
        <v>13892</v>
      </c>
      <c r="U8" s="20">
        <v>38904</v>
      </c>
      <c r="V8" s="20">
        <v>108747</v>
      </c>
      <c r="W8" s="20">
        <v>935207</v>
      </c>
      <c r="X8" s="20">
        <v>630924</v>
      </c>
      <c r="Y8" s="20">
        <v>304283</v>
      </c>
      <c r="Z8" s="21">
        <v>48.22815426263702</v>
      </c>
      <c r="AA8" s="22">
        <v>630924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15266532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544401</v>
      </c>
      <c r="L13" s="31">
        <f t="shared" si="0"/>
        <v>485080</v>
      </c>
      <c r="M13" s="31">
        <f t="shared" si="0"/>
        <v>482644</v>
      </c>
      <c r="N13" s="31">
        <f t="shared" si="0"/>
        <v>1512125</v>
      </c>
      <c r="O13" s="31">
        <f t="shared" si="0"/>
        <v>459511</v>
      </c>
      <c r="P13" s="31">
        <f t="shared" si="0"/>
        <v>575288</v>
      </c>
      <c r="Q13" s="31">
        <f t="shared" si="0"/>
        <v>396614</v>
      </c>
      <c r="R13" s="31">
        <f t="shared" si="0"/>
        <v>1431413</v>
      </c>
      <c r="S13" s="31">
        <f t="shared" si="0"/>
        <v>557582</v>
      </c>
      <c r="T13" s="31">
        <f t="shared" si="0"/>
        <v>566515</v>
      </c>
      <c r="U13" s="31">
        <f t="shared" si="0"/>
        <v>-379937</v>
      </c>
      <c r="V13" s="31">
        <f t="shared" si="0"/>
        <v>744160</v>
      </c>
      <c r="W13" s="31">
        <f t="shared" si="0"/>
        <v>16773941</v>
      </c>
      <c r="X13" s="31">
        <f t="shared" si="0"/>
        <v>15266532</v>
      </c>
      <c r="Y13" s="31">
        <f t="shared" si="0"/>
        <v>1507409</v>
      </c>
      <c r="Z13" s="32">
        <f>+IF(X13&lt;&gt;0,+(Y13/X13)*100,0)</f>
        <v>9.8739451762849608</v>
      </c>
      <c r="AA13" s="33">
        <f>SUM(AA6:AA12)</f>
        <v>15266532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201928464</v>
      </c>
      <c r="G17" s="24">
        <v>192833719</v>
      </c>
      <c r="H17" s="24">
        <v>-2409486</v>
      </c>
      <c r="I17" s="24">
        <v>349534</v>
      </c>
      <c r="J17" s="20">
        <v>190773767</v>
      </c>
      <c r="K17" s="24">
        <v>3495890</v>
      </c>
      <c r="L17" s="24">
        <v>1178604</v>
      </c>
      <c r="M17" s="20">
        <v>-644895</v>
      </c>
      <c r="N17" s="24">
        <v>4029599</v>
      </c>
      <c r="O17" s="24">
        <v>1603951</v>
      </c>
      <c r="P17" s="24">
        <v>-318677</v>
      </c>
      <c r="Q17" s="20">
        <v>-45236</v>
      </c>
      <c r="R17" s="24">
        <v>1240038</v>
      </c>
      <c r="S17" s="24">
        <v>-341440</v>
      </c>
      <c r="T17" s="20">
        <v>-352820</v>
      </c>
      <c r="U17" s="24">
        <v>-341440</v>
      </c>
      <c r="V17" s="24">
        <v>-1035700</v>
      </c>
      <c r="W17" s="24">
        <v>195007704</v>
      </c>
      <c r="X17" s="20">
        <v>201928464</v>
      </c>
      <c r="Y17" s="24">
        <v>-6920760</v>
      </c>
      <c r="Z17" s="25">
        <v>-3.4273325626841795</v>
      </c>
      <c r="AA17" s="26">
        <v>201928464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>
        <v>634595</v>
      </c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116283</v>
      </c>
      <c r="V22" s="20">
        <v>116283</v>
      </c>
      <c r="W22" s="20">
        <v>634595</v>
      </c>
      <c r="X22" s="20">
        <v>634595</v>
      </c>
      <c r="Y22" s="20"/>
      <c r="Z22" s="21"/>
      <c r="AA22" s="22">
        <v>634595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202563059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3495890</v>
      </c>
      <c r="L25" s="36">
        <f t="shared" si="1"/>
        <v>1178604</v>
      </c>
      <c r="M25" s="36">
        <f t="shared" si="1"/>
        <v>-644895</v>
      </c>
      <c r="N25" s="36">
        <f t="shared" si="1"/>
        <v>4029599</v>
      </c>
      <c r="O25" s="36">
        <f t="shared" si="1"/>
        <v>1603951</v>
      </c>
      <c r="P25" s="36">
        <f t="shared" si="1"/>
        <v>-318677</v>
      </c>
      <c r="Q25" s="36">
        <f t="shared" si="1"/>
        <v>-45236</v>
      </c>
      <c r="R25" s="36">
        <f t="shared" si="1"/>
        <v>1240038</v>
      </c>
      <c r="S25" s="36">
        <f t="shared" si="1"/>
        <v>-341440</v>
      </c>
      <c r="T25" s="36">
        <f t="shared" si="1"/>
        <v>-352820</v>
      </c>
      <c r="U25" s="36">
        <f t="shared" si="1"/>
        <v>-225157</v>
      </c>
      <c r="V25" s="36">
        <f t="shared" si="1"/>
        <v>-919417</v>
      </c>
      <c r="W25" s="36">
        <f t="shared" si="1"/>
        <v>195642299</v>
      </c>
      <c r="X25" s="36">
        <f t="shared" si="1"/>
        <v>202563059</v>
      </c>
      <c r="Y25" s="36">
        <f t="shared" si="1"/>
        <v>-6920760</v>
      </c>
      <c r="Z25" s="37">
        <f>+IF(X25&lt;&gt;0,+(Y25/X25)*100,0)</f>
        <v>-3.4165953230396271</v>
      </c>
      <c r="AA25" s="38">
        <f>SUM(AA15:AA24)</f>
        <v>202563059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217829591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4040291</v>
      </c>
      <c r="L26" s="31">
        <f t="shared" si="2"/>
        <v>1663684</v>
      </c>
      <c r="M26" s="31">
        <f t="shared" si="2"/>
        <v>-162251</v>
      </c>
      <c r="N26" s="31">
        <f t="shared" si="2"/>
        <v>5541724</v>
      </c>
      <c r="O26" s="31">
        <f t="shared" si="2"/>
        <v>2063462</v>
      </c>
      <c r="P26" s="31">
        <f t="shared" si="2"/>
        <v>256611</v>
      </c>
      <c r="Q26" s="31">
        <f t="shared" si="2"/>
        <v>351378</v>
      </c>
      <c r="R26" s="31">
        <f t="shared" si="2"/>
        <v>2671451</v>
      </c>
      <c r="S26" s="31">
        <f t="shared" si="2"/>
        <v>216142</v>
      </c>
      <c r="T26" s="31">
        <f t="shared" si="2"/>
        <v>213695</v>
      </c>
      <c r="U26" s="31">
        <f t="shared" si="2"/>
        <v>-605094</v>
      </c>
      <c r="V26" s="31">
        <f t="shared" si="2"/>
        <v>-175257</v>
      </c>
      <c r="W26" s="31">
        <f t="shared" si="2"/>
        <v>212416240</v>
      </c>
      <c r="X26" s="31">
        <f t="shared" si="2"/>
        <v>217829591</v>
      </c>
      <c r="Y26" s="31">
        <f t="shared" si="2"/>
        <v>-5413351</v>
      </c>
      <c r="Z26" s="32">
        <f>+IF(X26&lt;&gt;0,+(Y26/X26)*100,0)</f>
        <v>-2.4851311408834253</v>
      </c>
      <c r="AA26" s="33">
        <f>+AA13+AA25</f>
        <v>217829591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>
        <v>38067</v>
      </c>
      <c r="L35" s="20">
        <v>41931</v>
      </c>
      <c r="M35" s="20">
        <v>26675</v>
      </c>
      <c r="N35" s="20">
        <v>106673</v>
      </c>
      <c r="O35" s="20">
        <v>23047</v>
      </c>
      <c r="P35" s="20">
        <v>41352</v>
      </c>
      <c r="Q35" s="20">
        <v>38126</v>
      </c>
      <c r="R35" s="20">
        <v>102525</v>
      </c>
      <c r="S35" s="20">
        <v>44252</v>
      </c>
      <c r="T35" s="20">
        <v>61441</v>
      </c>
      <c r="U35" s="20">
        <v>-30827</v>
      </c>
      <c r="V35" s="20">
        <v>74866</v>
      </c>
      <c r="W35" s="20">
        <v>2298471</v>
      </c>
      <c r="X35" s="20"/>
      <c r="Y35" s="20">
        <v>2298471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38067</v>
      </c>
      <c r="L37" s="31">
        <f t="shared" si="3"/>
        <v>41931</v>
      </c>
      <c r="M37" s="31">
        <f t="shared" si="3"/>
        <v>26675</v>
      </c>
      <c r="N37" s="31">
        <f t="shared" si="3"/>
        <v>106673</v>
      </c>
      <c r="O37" s="31">
        <f t="shared" si="3"/>
        <v>23047</v>
      </c>
      <c r="P37" s="31">
        <f t="shared" si="3"/>
        <v>41352</v>
      </c>
      <c r="Q37" s="31">
        <f t="shared" si="3"/>
        <v>38126</v>
      </c>
      <c r="R37" s="31">
        <f t="shared" si="3"/>
        <v>102525</v>
      </c>
      <c r="S37" s="31">
        <f t="shared" si="3"/>
        <v>44252</v>
      </c>
      <c r="T37" s="31">
        <f t="shared" si="3"/>
        <v>61441</v>
      </c>
      <c r="U37" s="31">
        <f t="shared" si="3"/>
        <v>-30827</v>
      </c>
      <c r="V37" s="31">
        <f t="shared" si="3"/>
        <v>74866</v>
      </c>
      <c r="W37" s="31">
        <f t="shared" si="3"/>
        <v>2298471</v>
      </c>
      <c r="X37" s="31">
        <f t="shared" si="3"/>
        <v>0</v>
      </c>
      <c r="Y37" s="31">
        <f t="shared" si="3"/>
        <v>2298471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38067</v>
      </c>
      <c r="L44" s="31">
        <f t="shared" si="5"/>
        <v>41931</v>
      </c>
      <c r="M44" s="31">
        <f t="shared" si="5"/>
        <v>26675</v>
      </c>
      <c r="N44" s="31">
        <f t="shared" si="5"/>
        <v>106673</v>
      </c>
      <c r="O44" s="31">
        <f t="shared" si="5"/>
        <v>23047</v>
      </c>
      <c r="P44" s="31">
        <f t="shared" si="5"/>
        <v>41352</v>
      </c>
      <c r="Q44" s="31">
        <f t="shared" si="5"/>
        <v>38126</v>
      </c>
      <c r="R44" s="31">
        <f t="shared" si="5"/>
        <v>102525</v>
      </c>
      <c r="S44" s="31">
        <f t="shared" si="5"/>
        <v>44252</v>
      </c>
      <c r="T44" s="31">
        <f t="shared" si="5"/>
        <v>61441</v>
      </c>
      <c r="U44" s="31">
        <f t="shared" si="5"/>
        <v>-30827</v>
      </c>
      <c r="V44" s="31">
        <f t="shared" si="5"/>
        <v>74866</v>
      </c>
      <c r="W44" s="31">
        <f t="shared" si="5"/>
        <v>2298471</v>
      </c>
      <c r="X44" s="31">
        <f t="shared" si="5"/>
        <v>0</v>
      </c>
      <c r="Y44" s="31">
        <f t="shared" si="5"/>
        <v>2298471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217829591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4002224</v>
      </c>
      <c r="L45" s="44">
        <f t="shared" si="6"/>
        <v>1621753</v>
      </c>
      <c r="M45" s="44">
        <f t="shared" si="6"/>
        <v>-188926</v>
      </c>
      <c r="N45" s="44">
        <f t="shared" si="6"/>
        <v>5435051</v>
      </c>
      <c r="O45" s="44">
        <f t="shared" si="6"/>
        <v>2040415</v>
      </c>
      <c r="P45" s="44">
        <f t="shared" si="6"/>
        <v>215259</v>
      </c>
      <c r="Q45" s="44">
        <f t="shared" si="6"/>
        <v>313252</v>
      </c>
      <c r="R45" s="44">
        <f t="shared" si="6"/>
        <v>2568926</v>
      </c>
      <c r="S45" s="44">
        <f t="shared" si="6"/>
        <v>171890</v>
      </c>
      <c r="T45" s="44">
        <f t="shared" si="6"/>
        <v>152254</v>
      </c>
      <c r="U45" s="44">
        <f t="shared" si="6"/>
        <v>-574267</v>
      </c>
      <c r="V45" s="44">
        <f t="shared" si="6"/>
        <v>-250123</v>
      </c>
      <c r="W45" s="44">
        <f t="shared" si="6"/>
        <v>210117769</v>
      </c>
      <c r="X45" s="44">
        <f t="shared" si="6"/>
        <v>217829591</v>
      </c>
      <c r="Y45" s="44">
        <f t="shared" si="6"/>
        <v>-7711822</v>
      </c>
      <c r="Z45" s="45">
        <f>+IF(X45&lt;&gt;0,+(Y45/X45)*100,0)</f>
        <v>-3.5403004544042869</v>
      </c>
      <c r="AA45" s="46">
        <f>+AA26-AA44</f>
        <v>217829591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>
        <v>5145937</v>
      </c>
      <c r="L47" s="20">
        <v>2681586</v>
      </c>
      <c r="M47" s="20">
        <v>570046</v>
      </c>
      <c r="N47" s="20">
        <v>8397569</v>
      </c>
      <c r="O47" s="20">
        <v>2727478</v>
      </c>
      <c r="P47" s="20">
        <v>462712</v>
      </c>
      <c r="Q47" s="20">
        <v>785007</v>
      </c>
      <c r="R47" s="20">
        <v>3975197</v>
      </c>
      <c r="S47" s="20">
        <v>-646705</v>
      </c>
      <c r="T47" s="20">
        <v>346304</v>
      </c>
      <c r="U47" s="20">
        <v>61383</v>
      </c>
      <c r="V47" s="20">
        <v>-239018</v>
      </c>
      <c r="W47" s="20">
        <v>78238574</v>
      </c>
      <c r="X47" s="20">
        <v>3641059</v>
      </c>
      <c r="Y47" s="20">
        <v>74597515</v>
      </c>
      <c r="Z47" s="47">
        <v>2048.7862185149979</v>
      </c>
      <c r="AA47" s="22">
        <v>3641059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5145937</v>
      </c>
      <c r="L50" s="52">
        <f t="shared" si="7"/>
        <v>2681586</v>
      </c>
      <c r="M50" s="52">
        <f t="shared" si="7"/>
        <v>570046</v>
      </c>
      <c r="N50" s="52">
        <f t="shared" si="7"/>
        <v>8397569</v>
      </c>
      <c r="O50" s="52">
        <f t="shared" si="7"/>
        <v>2727478</v>
      </c>
      <c r="P50" s="52">
        <f t="shared" si="7"/>
        <v>462712</v>
      </c>
      <c r="Q50" s="52">
        <f t="shared" si="7"/>
        <v>785007</v>
      </c>
      <c r="R50" s="52">
        <f t="shared" si="7"/>
        <v>3975197</v>
      </c>
      <c r="S50" s="52">
        <f t="shared" si="7"/>
        <v>-646705</v>
      </c>
      <c r="T50" s="52">
        <f t="shared" si="7"/>
        <v>346304</v>
      </c>
      <c r="U50" s="52">
        <f t="shared" si="7"/>
        <v>61383</v>
      </c>
      <c r="V50" s="52">
        <f t="shared" si="7"/>
        <v>-239018</v>
      </c>
      <c r="W50" s="52">
        <f t="shared" si="7"/>
        <v>78238574</v>
      </c>
      <c r="X50" s="52">
        <f t="shared" si="7"/>
        <v>3641059</v>
      </c>
      <c r="Y50" s="52">
        <f t="shared" si="7"/>
        <v>74597515</v>
      </c>
      <c r="Z50" s="53">
        <f>+IF(X50&lt;&gt;0,+(Y50/X50)*100,0)</f>
        <v>2048.7862185149979</v>
      </c>
      <c r="AA50" s="54">
        <f>SUM(AA47:AA49)</f>
        <v>3641059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43635059</v>
      </c>
      <c r="G17" s="24"/>
      <c r="H17" s="24">
        <v>-490398</v>
      </c>
      <c r="I17" s="24">
        <v>2701607</v>
      </c>
      <c r="J17" s="20">
        <v>2211209</v>
      </c>
      <c r="K17" s="24">
        <v>-245193</v>
      </c>
      <c r="L17" s="24">
        <v>-237283</v>
      </c>
      <c r="M17" s="20">
        <v>-245193</v>
      </c>
      <c r="N17" s="24">
        <v>-727669</v>
      </c>
      <c r="O17" s="24">
        <v>-245193</v>
      </c>
      <c r="P17" s="24">
        <v>-221464</v>
      </c>
      <c r="Q17" s="20">
        <v>-3184082</v>
      </c>
      <c r="R17" s="24">
        <v>-3650739</v>
      </c>
      <c r="S17" s="24">
        <v>-237283</v>
      </c>
      <c r="T17" s="20">
        <v>-245193</v>
      </c>
      <c r="U17" s="24"/>
      <c r="V17" s="24">
        <v>-482476</v>
      </c>
      <c r="W17" s="24">
        <v>-2649675</v>
      </c>
      <c r="X17" s="20">
        <v>43635059</v>
      </c>
      <c r="Y17" s="24">
        <v>-46284734</v>
      </c>
      <c r="Z17" s="25">
        <v>-106.0723534257167</v>
      </c>
      <c r="AA17" s="26">
        <v>43635059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43635059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-245193</v>
      </c>
      <c r="L25" s="36">
        <f t="shared" si="1"/>
        <v>-237283</v>
      </c>
      <c r="M25" s="36">
        <f t="shared" si="1"/>
        <v>-245193</v>
      </c>
      <c r="N25" s="36">
        <f t="shared" si="1"/>
        <v>-727669</v>
      </c>
      <c r="O25" s="36">
        <f t="shared" si="1"/>
        <v>-245193</v>
      </c>
      <c r="P25" s="36">
        <f t="shared" si="1"/>
        <v>-221464</v>
      </c>
      <c r="Q25" s="36">
        <f t="shared" si="1"/>
        <v>-3184082</v>
      </c>
      <c r="R25" s="36">
        <f t="shared" si="1"/>
        <v>-3650739</v>
      </c>
      <c r="S25" s="36">
        <f t="shared" si="1"/>
        <v>-237283</v>
      </c>
      <c r="T25" s="36">
        <f t="shared" si="1"/>
        <v>-245193</v>
      </c>
      <c r="U25" s="36">
        <f t="shared" si="1"/>
        <v>0</v>
      </c>
      <c r="V25" s="36">
        <f t="shared" si="1"/>
        <v>-482476</v>
      </c>
      <c r="W25" s="36">
        <f t="shared" si="1"/>
        <v>-2649675</v>
      </c>
      <c r="X25" s="36">
        <f t="shared" si="1"/>
        <v>43635059</v>
      </c>
      <c r="Y25" s="36">
        <f t="shared" si="1"/>
        <v>-46284734</v>
      </c>
      <c r="Z25" s="37">
        <f>+IF(X25&lt;&gt;0,+(Y25/X25)*100,0)</f>
        <v>-106.0723534257167</v>
      </c>
      <c r="AA25" s="38">
        <f>SUM(AA15:AA24)</f>
        <v>43635059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43635059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-245193</v>
      </c>
      <c r="L26" s="31">
        <f t="shared" si="2"/>
        <v>-237283</v>
      </c>
      <c r="M26" s="31">
        <f t="shared" si="2"/>
        <v>-245193</v>
      </c>
      <c r="N26" s="31">
        <f t="shared" si="2"/>
        <v>-727669</v>
      </c>
      <c r="O26" s="31">
        <f t="shared" si="2"/>
        <v>-245193</v>
      </c>
      <c r="P26" s="31">
        <f t="shared" si="2"/>
        <v>-221464</v>
      </c>
      <c r="Q26" s="31">
        <f t="shared" si="2"/>
        <v>-3184082</v>
      </c>
      <c r="R26" s="31">
        <f t="shared" si="2"/>
        <v>-3650739</v>
      </c>
      <c r="S26" s="31">
        <f t="shared" si="2"/>
        <v>-237283</v>
      </c>
      <c r="T26" s="31">
        <f t="shared" si="2"/>
        <v>-245193</v>
      </c>
      <c r="U26" s="31">
        <f t="shared" si="2"/>
        <v>0</v>
      </c>
      <c r="V26" s="31">
        <f t="shared" si="2"/>
        <v>-482476</v>
      </c>
      <c r="W26" s="31">
        <f t="shared" si="2"/>
        <v>-2649675</v>
      </c>
      <c r="X26" s="31">
        <f t="shared" si="2"/>
        <v>43635059</v>
      </c>
      <c r="Y26" s="31">
        <f t="shared" si="2"/>
        <v>-46284734</v>
      </c>
      <c r="Z26" s="32">
        <f>+IF(X26&lt;&gt;0,+(Y26/X26)*100,0)</f>
        <v>-106.0723534257167</v>
      </c>
      <c r="AA26" s="33">
        <f>+AA13+AA25</f>
        <v>43635059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43635059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-245193</v>
      </c>
      <c r="L45" s="44">
        <f t="shared" si="6"/>
        <v>-237283</v>
      </c>
      <c r="M45" s="44">
        <f t="shared" si="6"/>
        <v>-245193</v>
      </c>
      <c r="N45" s="44">
        <f t="shared" si="6"/>
        <v>-727669</v>
      </c>
      <c r="O45" s="44">
        <f t="shared" si="6"/>
        <v>-245193</v>
      </c>
      <c r="P45" s="44">
        <f t="shared" si="6"/>
        <v>-221464</v>
      </c>
      <c r="Q45" s="44">
        <f t="shared" si="6"/>
        <v>-3184082</v>
      </c>
      <c r="R45" s="44">
        <f t="shared" si="6"/>
        <v>-3650739</v>
      </c>
      <c r="S45" s="44">
        <f t="shared" si="6"/>
        <v>-237283</v>
      </c>
      <c r="T45" s="44">
        <f t="shared" si="6"/>
        <v>-245193</v>
      </c>
      <c r="U45" s="44">
        <f t="shared" si="6"/>
        <v>0</v>
      </c>
      <c r="V45" s="44">
        <f t="shared" si="6"/>
        <v>-482476</v>
      </c>
      <c r="W45" s="44">
        <f t="shared" si="6"/>
        <v>-2649675</v>
      </c>
      <c r="X45" s="44">
        <f t="shared" si="6"/>
        <v>43635059</v>
      </c>
      <c r="Y45" s="44">
        <f t="shared" si="6"/>
        <v>-46284734</v>
      </c>
      <c r="Z45" s="45">
        <f>+IF(X45&lt;&gt;0,+(Y45/X45)*100,0)</f>
        <v>-106.0723534257167</v>
      </c>
      <c r="AA45" s="46">
        <f>+AA26-AA44</f>
        <v>43635059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46437489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46437489</v>
      </c>
      <c r="Y47" s="20">
        <v>-46437489</v>
      </c>
      <c r="Z47" s="47">
        <v>-100</v>
      </c>
      <c r="AA47" s="22">
        <v>46437489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46437489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46437489</v>
      </c>
      <c r="Y50" s="52">
        <f t="shared" si="7"/>
        <v>-46437489</v>
      </c>
      <c r="Z50" s="53">
        <f>+IF(X50&lt;&gt;0,+(Y50/X50)*100,0)</f>
        <v>-100</v>
      </c>
      <c r="AA50" s="54">
        <f>SUM(AA47:AA49)</f>
        <v>46437489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>
        <v>233610607</v>
      </c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>
        <v>233610607</v>
      </c>
      <c r="Y6" s="20"/>
      <c r="Z6" s="21"/>
      <c r="AA6" s="22">
        <v>233610607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233610607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233610607</v>
      </c>
      <c r="Y13" s="31">
        <f t="shared" si="0"/>
        <v>0</v>
      </c>
      <c r="Z13" s="32">
        <f>+IF(X13&lt;&gt;0,+(Y13/X13)*100,0)</f>
        <v>0</v>
      </c>
      <c r="AA13" s="33">
        <f>SUM(AA6:AA12)</f>
        <v>233610607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233610607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233610607</v>
      </c>
      <c r="Y26" s="31">
        <f t="shared" si="2"/>
        <v>0</v>
      </c>
      <c r="Z26" s="32">
        <f>+IF(X26&lt;&gt;0,+(Y26/X26)*100,0)</f>
        <v>0</v>
      </c>
      <c r="AA26" s="33">
        <f>+AA13+AA25</f>
        <v>233610607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>
        <v>-1985</v>
      </c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>
        <v>-1985</v>
      </c>
      <c r="Y32" s="20"/>
      <c r="Z32" s="21"/>
      <c r="AA32" s="22">
        <v>-1985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-1985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-1985</v>
      </c>
      <c r="Y37" s="31">
        <f t="shared" si="3"/>
        <v>0</v>
      </c>
      <c r="Z37" s="32">
        <f>+IF(X37&lt;&gt;0,+(Y37/X37)*100,0)</f>
        <v>0</v>
      </c>
      <c r="AA37" s="33">
        <f>SUM(AA29:AA36)</f>
        <v>-1985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-1985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-1985</v>
      </c>
      <c r="Y44" s="31">
        <f t="shared" si="5"/>
        <v>0</v>
      </c>
      <c r="Z44" s="32">
        <f>+IF(X44&lt;&gt;0,+(Y44/X44)*100,0)</f>
        <v>0</v>
      </c>
      <c r="AA44" s="33">
        <f>+AA37+AA43</f>
        <v>-1985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233612592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233612592</v>
      </c>
      <c r="Y45" s="44">
        <f t="shared" si="6"/>
        <v>0</v>
      </c>
      <c r="Z45" s="45">
        <f>+IF(X45&lt;&gt;0,+(Y45/X45)*100,0)</f>
        <v>0</v>
      </c>
      <c r="AA45" s="46">
        <f>+AA26-AA44</f>
        <v>233612592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51548513</v>
      </c>
      <c r="G6" s="20">
        <v>545951017</v>
      </c>
      <c r="H6" s="20">
        <v>4450805</v>
      </c>
      <c r="I6" s="20">
        <v>-12262799</v>
      </c>
      <c r="J6" s="20">
        <v>538139023</v>
      </c>
      <c r="K6" s="20">
        <v>-4053245</v>
      </c>
      <c r="L6" s="20">
        <v>-14930377</v>
      </c>
      <c r="M6" s="20">
        <v>57804390</v>
      </c>
      <c r="N6" s="20">
        <v>38820768</v>
      </c>
      <c r="O6" s="20">
        <v>2978100</v>
      </c>
      <c r="P6" s="20">
        <v>-7057490</v>
      </c>
      <c r="Q6" s="20">
        <v>40908187</v>
      </c>
      <c r="R6" s="20">
        <v>36828797</v>
      </c>
      <c r="S6" s="20">
        <v>-9625739</v>
      </c>
      <c r="T6" s="20">
        <v>-4283517</v>
      </c>
      <c r="U6" s="20">
        <v>-21552303</v>
      </c>
      <c r="V6" s="20">
        <v>-35461559</v>
      </c>
      <c r="W6" s="20">
        <v>578327029</v>
      </c>
      <c r="X6" s="20">
        <v>51548513</v>
      </c>
      <c r="Y6" s="20">
        <v>526778516</v>
      </c>
      <c r="Z6" s="21">
        <v>1021.9082672666038</v>
      </c>
      <c r="AA6" s="22">
        <v>51548513</v>
      </c>
    </row>
    <row r="7" spans="1:27" x14ac:dyDescent="0.25">
      <c r="A7" s="23" t="s">
        <v>35</v>
      </c>
      <c r="B7" s="17" t="s">
        <v>32</v>
      </c>
      <c r="C7" s="18">
        <v>49181535</v>
      </c>
      <c r="D7" s="18"/>
      <c r="E7" s="19">
        <v>36983932</v>
      </c>
      <c r="F7" s="20">
        <v>45365812</v>
      </c>
      <c r="G7" s="20">
        <v>50775435</v>
      </c>
      <c r="H7" s="20">
        <v>1593309</v>
      </c>
      <c r="I7" s="20">
        <v>6040084</v>
      </c>
      <c r="J7" s="20">
        <v>58408828</v>
      </c>
      <c r="K7" s="20">
        <v>-1211803</v>
      </c>
      <c r="L7" s="20">
        <v>1441174</v>
      </c>
      <c r="M7" s="20">
        <v>2780933</v>
      </c>
      <c r="N7" s="20">
        <v>3010304</v>
      </c>
      <c r="O7" s="20">
        <v>3449235</v>
      </c>
      <c r="P7" s="20">
        <v>-398463</v>
      </c>
      <c r="Q7" s="20">
        <v>3824019</v>
      </c>
      <c r="R7" s="20">
        <v>6874791</v>
      </c>
      <c r="S7" s="20">
        <v>2055117</v>
      </c>
      <c r="T7" s="20">
        <v>144773</v>
      </c>
      <c r="U7" s="20">
        <v>1113673</v>
      </c>
      <c r="V7" s="20">
        <v>3313563</v>
      </c>
      <c r="W7" s="20">
        <v>71607486</v>
      </c>
      <c r="X7" s="20">
        <v>45365812</v>
      </c>
      <c r="Y7" s="20">
        <v>26241674</v>
      </c>
      <c r="Z7" s="21">
        <v>57.844603332571232</v>
      </c>
      <c r="AA7" s="22">
        <v>45365812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-1050000</v>
      </c>
      <c r="G10" s="20">
        <v>-2899139</v>
      </c>
      <c r="H10" s="20">
        <v>-78304</v>
      </c>
      <c r="I10" s="20">
        <v>-78745</v>
      </c>
      <c r="J10" s="20">
        <v>-3056188</v>
      </c>
      <c r="K10" s="20">
        <v>-89132</v>
      </c>
      <c r="L10" s="20">
        <v>-81686</v>
      </c>
      <c r="M10" s="20">
        <v>-56271</v>
      </c>
      <c r="N10" s="20">
        <v>-227089</v>
      </c>
      <c r="O10" s="20">
        <v>-29498</v>
      </c>
      <c r="P10" s="20">
        <v>-33080</v>
      </c>
      <c r="Q10" s="20">
        <v>-61313</v>
      </c>
      <c r="R10" s="20">
        <v>-123891</v>
      </c>
      <c r="S10" s="20">
        <v>-30042</v>
      </c>
      <c r="T10" s="20">
        <v>-40671</v>
      </c>
      <c r="U10" s="20">
        <v>-98580</v>
      </c>
      <c r="V10" s="20">
        <v>-169293</v>
      </c>
      <c r="W10" s="20">
        <v>-3576461</v>
      </c>
      <c r="X10" s="20">
        <v>-1050000</v>
      </c>
      <c r="Y10" s="20">
        <v>-2526461</v>
      </c>
      <c r="Z10" s="21">
        <v>240.61533333333333</v>
      </c>
      <c r="AA10" s="22">
        <v>-1050000</v>
      </c>
    </row>
    <row r="11" spans="1:27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>
        <v>25031109</v>
      </c>
      <c r="G11" s="24">
        <v>13245798</v>
      </c>
      <c r="H11" s="24">
        <v>-5546949</v>
      </c>
      <c r="I11" s="24">
        <v>2326604</v>
      </c>
      <c r="J11" s="20">
        <v>10025453</v>
      </c>
      <c r="K11" s="24">
        <v>2043345</v>
      </c>
      <c r="L11" s="24">
        <v>3080727</v>
      </c>
      <c r="M11" s="20">
        <v>-3500771</v>
      </c>
      <c r="N11" s="24">
        <v>1623301</v>
      </c>
      <c r="O11" s="24">
        <v>531714</v>
      </c>
      <c r="P11" s="24">
        <v>2003578</v>
      </c>
      <c r="Q11" s="20">
        <v>3530765</v>
      </c>
      <c r="R11" s="24">
        <v>6066057</v>
      </c>
      <c r="S11" s="24">
        <v>-8372415</v>
      </c>
      <c r="T11" s="20">
        <v>2499214</v>
      </c>
      <c r="U11" s="24">
        <v>-867596</v>
      </c>
      <c r="V11" s="24">
        <v>-6740797</v>
      </c>
      <c r="W11" s="24">
        <v>10974014</v>
      </c>
      <c r="X11" s="20">
        <v>25031109</v>
      </c>
      <c r="Y11" s="24">
        <v>-14057095</v>
      </c>
      <c r="Z11" s="25">
        <v>-56.158498610668829</v>
      </c>
      <c r="AA11" s="26">
        <v>25031109</v>
      </c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485961891</v>
      </c>
      <c r="D13" s="29">
        <f>SUM(D6:D12)</f>
        <v>0</v>
      </c>
      <c r="E13" s="30">
        <f t="shared" si="0"/>
        <v>97682727</v>
      </c>
      <c r="F13" s="31">
        <f t="shared" si="0"/>
        <v>120895434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-3310835</v>
      </c>
      <c r="L13" s="31">
        <f t="shared" si="0"/>
        <v>-10490162</v>
      </c>
      <c r="M13" s="31">
        <f t="shared" si="0"/>
        <v>57028281</v>
      </c>
      <c r="N13" s="31">
        <f t="shared" si="0"/>
        <v>43227284</v>
      </c>
      <c r="O13" s="31">
        <f t="shared" si="0"/>
        <v>6929551</v>
      </c>
      <c r="P13" s="31">
        <f t="shared" si="0"/>
        <v>-5485455</v>
      </c>
      <c r="Q13" s="31">
        <f t="shared" si="0"/>
        <v>48201658</v>
      </c>
      <c r="R13" s="31">
        <f t="shared" si="0"/>
        <v>49645754</v>
      </c>
      <c r="S13" s="31">
        <f t="shared" si="0"/>
        <v>-15973079</v>
      </c>
      <c r="T13" s="31">
        <f t="shared" si="0"/>
        <v>-1680201</v>
      </c>
      <c r="U13" s="31">
        <f t="shared" si="0"/>
        <v>-21404806</v>
      </c>
      <c r="V13" s="31">
        <f t="shared" si="0"/>
        <v>-39058086</v>
      </c>
      <c r="W13" s="31">
        <f t="shared" si="0"/>
        <v>654731913</v>
      </c>
      <c r="X13" s="31">
        <f t="shared" si="0"/>
        <v>120895434</v>
      </c>
      <c r="Y13" s="31">
        <f t="shared" si="0"/>
        <v>533836479</v>
      </c>
      <c r="Z13" s="32">
        <f>+IF(X13&lt;&gt;0,+(Y13/X13)*100,0)</f>
        <v>441.56876842842553</v>
      </c>
      <c r="AA13" s="33">
        <f>SUM(AA6:AA12)</f>
        <v>120895434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475415230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>
        <v>12394072</v>
      </c>
      <c r="L17" s="24">
        <v>8808378</v>
      </c>
      <c r="M17" s="20">
        <v>29333606</v>
      </c>
      <c r="N17" s="24">
        <v>50536056</v>
      </c>
      <c r="O17" s="24">
        <v>868207</v>
      </c>
      <c r="P17" s="24">
        <v>6361849</v>
      </c>
      <c r="Q17" s="20">
        <v>17400894</v>
      </c>
      <c r="R17" s="24">
        <v>24630950</v>
      </c>
      <c r="S17" s="24">
        <v>12964038</v>
      </c>
      <c r="T17" s="20">
        <v>12299381</v>
      </c>
      <c r="U17" s="24">
        <v>19866591</v>
      </c>
      <c r="V17" s="24">
        <v>45130010</v>
      </c>
      <c r="W17" s="24">
        <v>442425475</v>
      </c>
      <c r="X17" s="20">
        <v>475415230</v>
      </c>
      <c r="Y17" s="24">
        <v>-32989755</v>
      </c>
      <c r="Z17" s="25">
        <v>-6.9391455969973865</v>
      </c>
      <c r="AA17" s="26">
        <v>475415230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475415230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12394072</v>
      </c>
      <c r="L25" s="36">
        <f t="shared" si="1"/>
        <v>8808378</v>
      </c>
      <c r="M25" s="36">
        <f t="shared" si="1"/>
        <v>29333606</v>
      </c>
      <c r="N25" s="36">
        <f t="shared" si="1"/>
        <v>50536056</v>
      </c>
      <c r="O25" s="36">
        <f t="shared" si="1"/>
        <v>868207</v>
      </c>
      <c r="P25" s="36">
        <f t="shared" si="1"/>
        <v>6361849</v>
      </c>
      <c r="Q25" s="36">
        <f t="shared" si="1"/>
        <v>17400894</v>
      </c>
      <c r="R25" s="36">
        <f t="shared" si="1"/>
        <v>24630950</v>
      </c>
      <c r="S25" s="36">
        <f t="shared" si="1"/>
        <v>12964038</v>
      </c>
      <c r="T25" s="36">
        <f t="shared" si="1"/>
        <v>12299381</v>
      </c>
      <c r="U25" s="36">
        <f t="shared" si="1"/>
        <v>19866591</v>
      </c>
      <c r="V25" s="36">
        <f t="shared" si="1"/>
        <v>45130010</v>
      </c>
      <c r="W25" s="36">
        <f t="shared" si="1"/>
        <v>442425475</v>
      </c>
      <c r="X25" s="36">
        <f t="shared" si="1"/>
        <v>475415230</v>
      </c>
      <c r="Y25" s="36">
        <f t="shared" si="1"/>
        <v>-32989755</v>
      </c>
      <c r="Z25" s="37">
        <f>+IF(X25&lt;&gt;0,+(Y25/X25)*100,0)</f>
        <v>-6.9391455969973865</v>
      </c>
      <c r="AA25" s="38">
        <f>SUM(AA15:AA24)</f>
        <v>475415230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798746663</v>
      </c>
      <c r="D26" s="29">
        <f>+D13+D25</f>
        <v>0</v>
      </c>
      <c r="E26" s="30">
        <f t="shared" si="2"/>
        <v>593332983</v>
      </c>
      <c r="F26" s="31">
        <f t="shared" si="2"/>
        <v>596310664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9083237</v>
      </c>
      <c r="L26" s="31">
        <f t="shared" si="2"/>
        <v>-1681784</v>
      </c>
      <c r="M26" s="31">
        <f t="shared" si="2"/>
        <v>86361887</v>
      </c>
      <c r="N26" s="31">
        <f t="shared" si="2"/>
        <v>93763340</v>
      </c>
      <c r="O26" s="31">
        <f t="shared" si="2"/>
        <v>7797758</v>
      </c>
      <c r="P26" s="31">
        <f t="shared" si="2"/>
        <v>876394</v>
      </c>
      <c r="Q26" s="31">
        <f t="shared" si="2"/>
        <v>65602552</v>
      </c>
      <c r="R26" s="31">
        <f t="shared" si="2"/>
        <v>74276704</v>
      </c>
      <c r="S26" s="31">
        <f t="shared" si="2"/>
        <v>-3009041</v>
      </c>
      <c r="T26" s="31">
        <f t="shared" si="2"/>
        <v>10619180</v>
      </c>
      <c r="U26" s="31">
        <f t="shared" si="2"/>
        <v>-1538215</v>
      </c>
      <c r="V26" s="31">
        <f t="shared" si="2"/>
        <v>6071924</v>
      </c>
      <c r="W26" s="31">
        <f t="shared" si="2"/>
        <v>1097157388</v>
      </c>
      <c r="X26" s="31">
        <f t="shared" si="2"/>
        <v>596310664</v>
      </c>
      <c r="Y26" s="31">
        <f t="shared" si="2"/>
        <v>500846724</v>
      </c>
      <c r="Z26" s="32">
        <f>+IF(X26&lt;&gt;0,+(Y26/X26)*100,0)</f>
        <v>83.990905116531678</v>
      </c>
      <c r="AA26" s="33">
        <f>+AA13+AA25</f>
        <v>596310664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>
        <v>-600</v>
      </c>
      <c r="M31" s="20">
        <v>-713</v>
      </c>
      <c r="N31" s="20">
        <v>-1313</v>
      </c>
      <c r="O31" s="20">
        <v>-200</v>
      </c>
      <c r="P31" s="20">
        <v>-1032</v>
      </c>
      <c r="Q31" s="20">
        <v>-2773</v>
      </c>
      <c r="R31" s="20">
        <v>-4005</v>
      </c>
      <c r="S31" s="20">
        <v>-370</v>
      </c>
      <c r="T31" s="20">
        <v>-180</v>
      </c>
      <c r="U31" s="20">
        <v>-573</v>
      </c>
      <c r="V31" s="20">
        <v>-1123</v>
      </c>
      <c r="W31" s="20">
        <v>-67949</v>
      </c>
      <c r="X31" s="20"/>
      <c r="Y31" s="20">
        <v>-67949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-20774035</v>
      </c>
      <c r="G32" s="20">
        <v>8424968</v>
      </c>
      <c r="H32" s="20">
        <v>1458119</v>
      </c>
      <c r="I32" s="20">
        <v>155990</v>
      </c>
      <c r="J32" s="20">
        <v>10039077</v>
      </c>
      <c r="K32" s="20">
        <v>-432322</v>
      </c>
      <c r="L32" s="20">
        <v>1187298</v>
      </c>
      <c r="M32" s="20">
        <v>275595</v>
      </c>
      <c r="N32" s="20">
        <v>1030571</v>
      </c>
      <c r="O32" s="20">
        <v>670910</v>
      </c>
      <c r="P32" s="20">
        <v>-174327</v>
      </c>
      <c r="Q32" s="20">
        <v>611852</v>
      </c>
      <c r="R32" s="20">
        <v>1108435</v>
      </c>
      <c r="S32" s="20">
        <v>849185</v>
      </c>
      <c r="T32" s="20">
        <v>5091814</v>
      </c>
      <c r="U32" s="20">
        <v>-2790354</v>
      </c>
      <c r="V32" s="20">
        <v>3150645</v>
      </c>
      <c r="W32" s="20">
        <v>15328728</v>
      </c>
      <c r="X32" s="20">
        <v>-20774035</v>
      </c>
      <c r="Y32" s="20">
        <v>36102763</v>
      </c>
      <c r="Z32" s="21">
        <v>-173.78791842797995</v>
      </c>
      <c r="AA32" s="22">
        <v>-20774035</v>
      </c>
    </row>
    <row r="33" spans="1:27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-190306440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>
        <v>-16414037</v>
      </c>
      <c r="L33" s="20">
        <v>-21781622</v>
      </c>
      <c r="M33" s="20">
        <v>-37422853</v>
      </c>
      <c r="N33" s="20">
        <v>-75618512</v>
      </c>
      <c r="O33" s="20">
        <v>-1916815</v>
      </c>
      <c r="P33" s="20">
        <v>-13668323</v>
      </c>
      <c r="Q33" s="20">
        <v>-25576984</v>
      </c>
      <c r="R33" s="20">
        <v>-41162122</v>
      </c>
      <c r="S33" s="20">
        <v>-17500621</v>
      </c>
      <c r="T33" s="20">
        <v>-19090064</v>
      </c>
      <c r="U33" s="20">
        <v>-22205694</v>
      </c>
      <c r="V33" s="20">
        <v>-58796379</v>
      </c>
      <c r="W33" s="20">
        <v>-453215033</v>
      </c>
      <c r="X33" s="20">
        <v>-190306440</v>
      </c>
      <c r="Y33" s="20">
        <v>-262908593</v>
      </c>
      <c r="Z33" s="21">
        <v>138.1501293387654</v>
      </c>
      <c r="AA33" s="22">
        <v>-190306440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1814330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508815</v>
      </c>
      <c r="R34" s="20">
        <v>508815</v>
      </c>
      <c r="S34" s="20"/>
      <c r="T34" s="20"/>
      <c r="U34" s="20"/>
      <c r="V34" s="20"/>
      <c r="W34" s="20">
        <v>508815</v>
      </c>
      <c r="X34" s="20">
        <v>1814330</v>
      </c>
      <c r="Y34" s="20">
        <v>-1305515</v>
      </c>
      <c r="Z34" s="21">
        <v>-71.955763284518241</v>
      </c>
      <c r="AA34" s="22">
        <v>1814330</v>
      </c>
    </row>
    <row r="35" spans="1:27" x14ac:dyDescent="0.25">
      <c r="A35" s="23" t="s">
        <v>39</v>
      </c>
      <c r="B35" s="17" t="s">
        <v>32</v>
      </c>
      <c r="C35" s="18">
        <v>9184902</v>
      </c>
      <c r="D35" s="18"/>
      <c r="E35" s="19">
        <v>6710116</v>
      </c>
      <c r="F35" s="20"/>
      <c r="G35" s="20">
        <v>12823221</v>
      </c>
      <c r="H35" s="20">
        <v>-979706</v>
      </c>
      <c r="I35" s="20">
        <v>1333036</v>
      </c>
      <c r="J35" s="20">
        <v>13176551</v>
      </c>
      <c r="K35" s="20">
        <v>1484131</v>
      </c>
      <c r="L35" s="20">
        <v>1252414</v>
      </c>
      <c r="M35" s="20">
        <v>-3809103</v>
      </c>
      <c r="N35" s="20">
        <v>-1072558</v>
      </c>
      <c r="O35" s="20">
        <v>1395111</v>
      </c>
      <c r="P35" s="20">
        <v>1208599</v>
      </c>
      <c r="Q35" s="20">
        <v>1379746</v>
      </c>
      <c r="R35" s="20">
        <v>3983456</v>
      </c>
      <c r="S35" s="20">
        <v>-2682246</v>
      </c>
      <c r="T35" s="20">
        <v>1377837</v>
      </c>
      <c r="U35" s="20">
        <v>-1162748</v>
      </c>
      <c r="V35" s="20">
        <v>-2467157</v>
      </c>
      <c r="W35" s="20">
        <v>13620292</v>
      </c>
      <c r="X35" s="20"/>
      <c r="Y35" s="20">
        <v>13620292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-225924788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-209266145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-15362228</v>
      </c>
      <c r="L37" s="31">
        <f t="shared" si="3"/>
        <v>-19342510</v>
      </c>
      <c r="M37" s="31">
        <f t="shared" si="3"/>
        <v>-40957074</v>
      </c>
      <c r="N37" s="31">
        <f t="shared" si="3"/>
        <v>-75661812</v>
      </c>
      <c r="O37" s="31">
        <f t="shared" si="3"/>
        <v>149006</v>
      </c>
      <c r="P37" s="31">
        <f t="shared" si="3"/>
        <v>-12635083</v>
      </c>
      <c r="Q37" s="31">
        <f t="shared" si="3"/>
        <v>-23079344</v>
      </c>
      <c r="R37" s="31">
        <f t="shared" si="3"/>
        <v>-35565421</v>
      </c>
      <c r="S37" s="31">
        <f t="shared" si="3"/>
        <v>-19334052</v>
      </c>
      <c r="T37" s="31">
        <f t="shared" si="3"/>
        <v>-12620593</v>
      </c>
      <c r="U37" s="31">
        <f t="shared" si="3"/>
        <v>-26159369</v>
      </c>
      <c r="V37" s="31">
        <f t="shared" si="3"/>
        <v>-58114014</v>
      </c>
      <c r="W37" s="31">
        <f t="shared" si="3"/>
        <v>-423825147</v>
      </c>
      <c r="X37" s="31">
        <f t="shared" si="3"/>
        <v>-209266145</v>
      </c>
      <c r="Y37" s="31">
        <f t="shared" si="3"/>
        <v>-214559002</v>
      </c>
      <c r="Z37" s="32">
        <f>+IF(X37&lt;&gt;0,+(Y37/X37)*100,0)</f>
        <v>102.5292466681603</v>
      </c>
      <c r="AA37" s="33">
        <f>SUM(AA29:AA36)</f>
        <v>-209266145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44322</v>
      </c>
      <c r="Y40" s="20">
        <v>-44322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44322</v>
      </c>
      <c r="Y43" s="36">
        <f t="shared" si="4"/>
        <v>-44322</v>
      </c>
      <c r="Z43" s="37">
        <f>+IF(X43&lt;&gt;0,+(Y43/X43)*100,0)</f>
        <v>-100</v>
      </c>
      <c r="AA43" s="38">
        <f>SUM(AA39:AA42)</f>
        <v>44322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-225924788</v>
      </c>
      <c r="D44" s="29">
        <f>+D37+D43</f>
        <v>0</v>
      </c>
      <c r="E44" s="30">
        <f t="shared" si="5"/>
        <v>-190690740</v>
      </c>
      <c r="F44" s="31">
        <f t="shared" si="5"/>
        <v>-209221823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-15362228</v>
      </c>
      <c r="L44" s="31">
        <f t="shared" si="5"/>
        <v>-19342510</v>
      </c>
      <c r="M44" s="31">
        <f t="shared" si="5"/>
        <v>-40957074</v>
      </c>
      <c r="N44" s="31">
        <f t="shared" si="5"/>
        <v>-75661812</v>
      </c>
      <c r="O44" s="31">
        <f t="shared" si="5"/>
        <v>149006</v>
      </c>
      <c r="P44" s="31">
        <f t="shared" si="5"/>
        <v>-12635083</v>
      </c>
      <c r="Q44" s="31">
        <f t="shared" si="5"/>
        <v>-23079344</v>
      </c>
      <c r="R44" s="31">
        <f t="shared" si="5"/>
        <v>-35565421</v>
      </c>
      <c r="S44" s="31">
        <f t="shared" si="5"/>
        <v>-19334052</v>
      </c>
      <c r="T44" s="31">
        <f t="shared" si="5"/>
        <v>-12620593</v>
      </c>
      <c r="U44" s="31">
        <f t="shared" si="5"/>
        <v>-26159369</v>
      </c>
      <c r="V44" s="31">
        <f t="shared" si="5"/>
        <v>-58114014</v>
      </c>
      <c r="W44" s="31">
        <f t="shared" si="5"/>
        <v>-423825147</v>
      </c>
      <c r="X44" s="31">
        <f t="shared" si="5"/>
        <v>-209221823</v>
      </c>
      <c r="Y44" s="31">
        <f t="shared" si="5"/>
        <v>-214603324</v>
      </c>
      <c r="Z44" s="32">
        <f>+IF(X44&lt;&gt;0,+(Y44/X44)*100,0)</f>
        <v>102.57215089842708</v>
      </c>
      <c r="AA44" s="33">
        <f>+AA37+AA43</f>
        <v>-209221823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1024671451</v>
      </c>
      <c r="D45" s="42">
        <f t="shared" si="6"/>
        <v>0</v>
      </c>
      <c r="E45" s="43">
        <f t="shared" si="6"/>
        <v>784023723</v>
      </c>
      <c r="F45" s="44">
        <f t="shared" si="6"/>
        <v>805532487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24445465</v>
      </c>
      <c r="L45" s="44">
        <f t="shared" si="6"/>
        <v>17660726</v>
      </c>
      <c r="M45" s="44">
        <f t="shared" si="6"/>
        <v>127318961</v>
      </c>
      <c r="N45" s="44">
        <f t="shared" si="6"/>
        <v>169425152</v>
      </c>
      <c r="O45" s="44">
        <f t="shared" si="6"/>
        <v>7648752</v>
      </c>
      <c r="P45" s="44">
        <f t="shared" si="6"/>
        <v>13511477</v>
      </c>
      <c r="Q45" s="44">
        <f t="shared" si="6"/>
        <v>88681896</v>
      </c>
      <c r="R45" s="44">
        <f t="shared" si="6"/>
        <v>109842125</v>
      </c>
      <c r="S45" s="44">
        <f t="shared" si="6"/>
        <v>16325011</v>
      </c>
      <c r="T45" s="44">
        <f t="shared" si="6"/>
        <v>23239773</v>
      </c>
      <c r="U45" s="44">
        <f t="shared" si="6"/>
        <v>24621154</v>
      </c>
      <c r="V45" s="44">
        <f t="shared" si="6"/>
        <v>64185938</v>
      </c>
      <c r="W45" s="44">
        <f t="shared" si="6"/>
        <v>1520982535</v>
      </c>
      <c r="X45" s="44">
        <f t="shared" si="6"/>
        <v>805532487</v>
      </c>
      <c r="Y45" s="44">
        <f t="shared" si="6"/>
        <v>715450048</v>
      </c>
      <c r="Z45" s="45">
        <f>+IF(X45&lt;&gt;0,+(Y45/X45)*100,0)</f>
        <v>88.817032155277928</v>
      </c>
      <c r="AA45" s="46">
        <f>+AA26-AA44</f>
        <v>805532487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568200840</v>
      </c>
      <c r="D47" s="18"/>
      <c r="E47" s="19">
        <v>418621507</v>
      </c>
      <c r="F47" s="20">
        <v>459992423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>
        <v>20953091</v>
      </c>
      <c r="L47" s="20">
        <v>15875114</v>
      </c>
      <c r="M47" s="20">
        <v>123304729</v>
      </c>
      <c r="N47" s="20">
        <v>160132934</v>
      </c>
      <c r="O47" s="20">
        <v>5517589</v>
      </c>
      <c r="P47" s="20">
        <v>11293812</v>
      </c>
      <c r="Q47" s="20">
        <v>88947809</v>
      </c>
      <c r="R47" s="20">
        <v>105759210</v>
      </c>
      <c r="S47" s="20">
        <v>20788619</v>
      </c>
      <c r="T47" s="20">
        <v>21448991</v>
      </c>
      <c r="U47" s="20">
        <v>19814186</v>
      </c>
      <c r="V47" s="20">
        <v>62051796</v>
      </c>
      <c r="W47" s="20">
        <v>661554775</v>
      </c>
      <c r="X47" s="20">
        <v>459992423</v>
      </c>
      <c r="Y47" s="20">
        <v>201562352</v>
      </c>
      <c r="Z47" s="47">
        <v>43.818624377645456</v>
      </c>
      <c r="AA47" s="22">
        <v>459992423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568200840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459992423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20953091</v>
      </c>
      <c r="L50" s="52">
        <f t="shared" si="7"/>
        <v>15875114</v>
      </c>
      <c r="M50" s="52">
        <f t="shared" si="7"/>
        <v>123304729</v>
      </c>
      <c r="N50" s="52">
        <f t="shared" si="7"/>
        <v>160132934</v>
      </c>
      <c r="O50" s="52">
        <f t="shared" si="7"/>
        <v>5517589</v>
      </c>
      <c r="P50" s="52">
        <f t="shared" si="7"/>
        <v>11293812</v>
      </c>
      <c r="Q50" s="52">
        <f t="shared" si="7"/>
        <v>88947809</v>
      </c>
      <c r="R50" s="52">
        <f t="shared" si="7"/>
        <v>105759210</v>
      </c>
      <c r="S50" s="52">
        <f t="shared" si="7"/>
        <v>20788619</v>
      </c>
      <c r="T50" s="52">
        <f t="shared" si="7"/>
        <v>21448991</v>
      </c>
      <c r="U50" s="52">
        <f t="shared" si="7"/>
        <v>19814186</v>
      </c>
      <c r="V50" s="52">
        <f t="shared" si="7"/>
        <v>62051796</v>
      </c>
      <c r="W50" s="52">
        <f t="shared" si="7"/>
        <v>661554775</v>
      </c>
      <c r="X50" s="52">
        <f t="shared" si="7"/>
        <v>459992423</v>
      </c>
      <c r="Y50" s="52">
        <f t="shared" si="7"/>
        <v>201562352</v>
      </c>
      <c r="Z50" s="53">
        <f>+IF(X50&lt;&gt;0,+(Y50/X50)*100,0)</f>
        <v>43.818624377645456</v>
      </c>
      <c r="AA50" s="54">
        <f>SUM(AA47:AA49)</f>
        <v>459992423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>
        <v>-70489</v>
      </c>
      <c r="Q6" s="20">
        <v>-130730</v>
      </c>
      <c r="R6" s="20">
        <v>-201219</v>
      </c>
      <c r="S6" s="20"/>
      <c r="T6" s="20">
        <v>-61330</v>
      </c>
      <c r="U6" s="20"/>
      <c r="V6" s="20">
        <v>-61330</v>
      </c>
      <c r="W6" s="20">
        <v>-1247869</v>
      </c>
      <c r="X6" s="20"/>
      <c r="Y6" s="20">
        <v>-1247869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>
        <v>9194</v>
      </c>
      <c r="Q11" s="20"/>
      <c r="R11" s="24">
        <v>9194</v>
      </c>
      <c r="S11" s="24"/>
      <c r="T11" s="20"/>
      <c r="U11" s="24"/>
      <c r="V11" s="24"/>
      <c r="W11" s="24">
        <v>137714</v>
      </c>
      <c r="X11" s="20"/>
      <c r="Y11" s="24">
        <v>137714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-61295</v>
      </c>
      <c r="Q13" s="31">
        <f t="shared" si="0"/>
        <v>-130730</v>
      </c>
      <c r="R13" s="31">
        <f t="shared" si="0"/>
        <v>-192025</v>
      </c>
      <c r="S13" s="31">
        <f t="shared" si="0"/>
        <v>0</v>
      </c>
      <c r="T13" s="31">
        <f t="shared" si="0"/>
        <v>-61330</v>
      </c>
      <c r="U13" s="31">
        <f t="shared" si="0"/>
        <v>0</v>
      </c>
      <c r="V13" s="31">
        <f t="shared" si="0"/>
        <v>-61330</v>
      </c>
      <c r="W13" s="31">
        <f t="shared" si="0"/>
        <v>-1110155</v>
      </c>
      <c r="X13" s="31">
        <f t="shared" si="0"/>
        <v>0</v>
      </c>
      <c r="Y13" s="31">
        <f t="shared" si="0"/>
        <v>-1110155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620460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>
        <v>61295</v>
      </c>
      <c r="Q17" s="20">
        <v>130730</v>
      </c>
      <c r="R17" s="24">
        <v>192025</v>
      </c>
      <c r="S17" s="24"/>
      <c r="T17" s="20">
        <v>61330</v>
      </c>
      <c r="U17" s="24"/>
      <c r="V17" s="24">
        <v>61330</v>
      </c>
      <c r="W17" s="24">
        <v>681755</v>
      </c>
      <c r="X17" s="20">
        <v>620460</v>
      </c>
      <c r="Y17" s="24">
        <v>61295</v>
      </c>
      <c r="Z17" s="25">
        <v>9.8789607710408394</v>
      </c>
      <c r="AA17" s="26">
        <v>620460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620460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61295</v>
      </c>
      <c r="Q25" s="36">
        <f t="shared" si="1"/>
        <v>130730</v>
      </c>
      <c r="R25" s="36">
        <f t="shared" si="1"/>
        <v>192025</v>
      </c>
      <c r="S25" s="36">
        <f t="shared" si="1"/>
        <v>0</v>
      </c>
      <c r="T25" s="36">
        <f t="shared" si="1"/>
        <v>61330</v>
      </c>
      <c r="U25" s="36">
        <f t="shared" si="1"/>
        <v>0</v>
      </c>
      <c r="V25" s="36">
        <f t="shared" si="1"/>
        <v>61330</v>
      </c>
      <c r="W25" s="36">
        <f t="shared" si="1"/>
        <v>681755</v>
      </c>
      <c r="X25" s="36">
        <f t="shared" si="1"/>
        <v>620460</v>
      </c>
      <c r="Y25" s="36">
        <f t="shared" si="1"/>
        <v>61295</v>
      </c>
      <c r="Z25" s="37">
        <f>+IF(X25&lt;&gt;0,+(Y25/X25)*100,0)</f>
        <v>9.8789607710408394</v>
      </c>
      <c r="AA25" s="38">
        <f>SUM(AA15:AA24)</f>
        <v>620460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620460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620460</v>
      </c>
      <c r="Y26" s="31">
        <f t="shared" si="2"/>
        <v>-1048860</v>
      </c>
      <c r="Z26" s="32">
        <f>+IF(X26&lt;&gt;0,+(Y26/X26)*100,0)</f>
        <v>-169.04554685233538</v>
      </c>
      <c r="AA26" s="33">
        <f>+AA13+AA25</f>
        <v>620460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620460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620460</v>
      </c>
      <c r="Y32" s="20">
        <v>-620460</v>
      </c>
      <c r="Z32" s="21">
        <v>-100</v>
      </c>
      <c r="AA32" s="22">
        <v>620460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620460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620460</v>
      </c>
      <c r="Y37" s="31">
        <f t="shared" si="3"/>
        <v>-620460</v>
      </c>
      <c r="Z37" s="32">
        <f>+IF(X37&lt;&gt;0,+(Y37/X37)*100,0)</f>
        <v>-100</v>
      </c>
      <c r="AA37" s="33">
        <f>SUM(AA29:AA36)</f>
        <v>620460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620460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620460</v>
      </c>
      <c r="Y44" s="31">
        <f t="shared" si="5"/>
        <v>-620460</v>
      </c>
      <c r="Z44" s="32">
        <f>+IF(X44&lt;&gt;0,+(Y44/X44)*100,0)</f>
        <v>-100</v>
      </c>
      <c r="AA44" s="33">
        <f>+AA37+AA43</f>
        <v>620460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-16836563</v>
      </c>
      <c r="G7" s="20">
        <v>-5450456</v>
      </c>
      <c r="H7" s="20">
        <v>-7431815</v>
      </c>
      <c r="I7" s="20">
        <v>766926</v>
      </c>
      <c r="J7" s="20">
        <v>-12115345</v>
      </c>
      <c r="K7" s="20">
        <v>719887</v>
      </c>
      <c r="L7" s="20">
        <v>632657</v>
      </c>
      <c r="M7" s="20">
        <v>644812</v>
      </c>
      <c r="N7" s="20">
        <v>1997356</v>
      </c>
      <c r="O7" s="20">
        <v>729671</v>
      </c>
      <c r="P7" s="20">
        <v>1110450</v>
      </c>
      <c r="Q7" s="20">
        <v>435898</v>
      </c>
      <c r="R7" s="20">
        <v>2276019</v>
      </c>
      <c r="S7" s="20">
        <v>406054</v>
      </c>
      <c r="T7" s="20">
        <v>203029</v>
      </c>
      <c r="U7" s="20">
        <v>806150</v>
      </c>
      <c r="V7" s="20">
        <v>1415233</v>
      </c>
      <c r="W7" s="20">
        <v>-6426737</v>
      </c>
      <c r="X7" s="20">
        <v>-16836563</v>
      </c>
      <c r="Y7" s="20">
        <v>10409826</v>
      </c>
      <c r="Z7" s="21">
        <v>-61.828687957274887</v>
      </c>
      <c r="AA7" s="22">
        <v>-16836563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-16836563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719887</v>
      </c>
      <c r="L13" s="31">
        <f t="shared" si="0"/>
        <v>632657</v>
      </c>
      <c r="M13" s="31">
        <f t="shared" si="0"/>
        <v>644812</v>
      </c>
      <c r="N13" s="31">
        <f t="shared" si="0"/>
        <v>1997356</v>
      </c>
      <c r="O13" s="31">
        <f t="shared" si="0"/>
        <v>729671</v>
      </c>
      <c r="P13" s="31">
        <f t="shared" si="0"/>
        <v>1110450</v>
      </c>
      <c r="Q13" s="31">
        <f t="shared" si="0"/>
        <v>435898</v>
      </c>
      <c r="R13" s="31">
        <f t="shared" si="0"/>
        <v>2276019</v>
      </c>
      <c r="S13" s="31">
        <f t="shared" si="0"/>
        <v>406054</v>
      </c>
      <c r="T13" s="31">
        <f t="shared" si="0"/>
        <v>203029</v>
      </c>
      <c r="U13" s="31">
        <f t="shared" si="0"/>
        <v>806150</v>
      </c>
      <c r="V13" s="31">
        <f t="shared" si="0"/>
        <v>1415233</v>
      </c>
      <c r="W13" s="31">
        <f t="shared" si="0"/>
        <v>-6426737</v>
      </c>
      <c r="X13" s="31">
        <f t="shared" si="0"/>
        <v>-16836563</v>
      </c>
      <c r="Y13" s="31">
        <f t="shared" si="0"/>
        <v>10409826</v>
      </c>
      <c r="Z13" s="32">
        <f>+IF(X13&lt;&gt;0,+(Y13/X13)*100,0)</f>
        <v>-61.828687957274887</v>
      </c>
      <c r="AA13" s="33">
        <f>SUM(AA6:AA12)</f>
        <v>-16836563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26222077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>
        <v>1933595</v>
      </c>
      <c r="M17" s="20">
        <v>4351074</v>
      </c>
      <c r="N17" s="24">
        <v>6284669</v>
      </c>
      <c r="O17" s="24"/>
      <c r="P17" s="24">
        <v>1347555</v>
      </c>
      <c r="Q17" s="20">
        <v>1551826</v>
      </c>
      <c r="R17" s="24">
        <v>2899381</v>
      </c>
      <c r="S17" s="24">
        <v>149728</v>
      </c>
      <c r="T17" s="20">
        <v>2404584</v>
      </c>
      <c r="U17" s="24">
        <v>22969</v>
      </c>
      <c r="V17" s="24">
        <v>2577281</v>
      </c>
      <c r="W17" s="24">
        <v>22983929</v>
      </c>
      <c r="X17" s="20">
        <v>26222077</v>
      </c>
      <c r="Y17" s="24">
        <v>-3238148</v>
      </c>
      <c r="Z17" s="25">
        <v>-12.348937881617845</v>
      </c>
      <c r="AA17" s="26">
        <v>26222077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26222077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1933595</v>
      </c>
      <c r="M25" s="36">
        <f t="shared" si="1"/>
        <v>4351074</v>
      </c>
      <c r="N25" s="36">
        <f t="shared" si="1"/>
        <v>6284669</v>
      </c>
      <c r="O25" s="36">
        <f t="shared" si="1"/>
        <v>0</v>
      </c>
      <c r="P25" s="36">
        <f t="shared" si="1"/>
        <v>1347555</v>
      </c>
      <c r="Q25" s="36">
        <f t="shared" si="1"/>
        <v>1551826</v>
      </c>
      <c r="R25" s="36">
        <f t="shared" si="1"/>
        <v>2899381</v>
      </c>
      <c r="S25" s="36">
        <f t="shared" si="1"/>
        <v>149728</v>
      </c>
      <c r="T25" s="36">
        <f t="shared" si="1"/>
        <v>2404584</v>
      </c>
      <c r="U25" s="36">
        <f t="shared" si="1"/>
        <v>22969</v>
      </c>
      <c r="V25" s="36">
        <f t="shared" si="1"/>
        <v>2577281</v>
      </c>
      <c r="W25" s="36">
        <f t="shared" si="1"/>
        <v>22983929</v>
      </c>
      <c r="X25" s="36">
        <f t="shared" si="1"/>
        <v>26222077</v>
      </c>
      <c r="Y25" s="36">
        <f t="shared" si="1"/>
        <v>-3238148</v>
      </c>
      <c r="Z25" s="37">
        <f>+IF(X25&lt;&gt;0,+(Y25/X25)*100,0)</f>
        <v>-12.348937881617845</v>
      </c>
      <c r="AA25" s="38">
        <f>SUM(AA15:AA24)</f>
        <v>26222077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9385514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719887</v>
      </c>
      <c r="L26" s="31">
        <f t="shared" si="2"/>
        <v>2566252</v>
      </c>
      <c r="M26" s="31">
        <f t="shared" si="2"/>
        <v>4995886</v>
      </c>
      <c r="N26" s="31">
        <f t="shared" si="2"/>
        <v>8282025</v>
      </c>
      <c r="O26" s="31">
        <f t="shared" si="2"/>
        <v>729671</v>
      </c>
      <c r="P26" s="31">
        <f t="shared" si="2"/>
        <v>2458005</v>
      </c>
      <c r="Q26" s="31">
        <f t="shared" si="2"/>
        <v>1987724</v>
      </c>
      <c r="R26" s="31">
        <f t="shared" si="2"/>
        <v>5175400</v>
      </c>
      <c r="S26" s="31">
        <f t="shared" si="2"/>
        <v>555782</v>
      </c>
      <c r="T26" s="31">
        <f t="shared" si="2"/>
        <v>2607613</v>
      </c>
      <c r="U26" s="31">
        <f t="shared" si="2"/>
        <v>829119</v>
      </c>
      <c r="V26" s="31">
        <f t="shared" si="2"/>
        <v>3992514</v>
      </c>
      <c r="W26" s="31">
        <f t="shared" si="2"/>
        <v>16557192</v>
      </c>
      <c r="X26" s="31">
        <f t="shared" si="2"/>
        <v>9385514</v>
      </c>
      <c r="Y26" s="31">
        <f t="shared" si="2"/>
        <v>7171678</v>
      </c>
      <c r="Z26" s="32">
        <f>+IF(X26&lt;&gt;0,+(Y26/X26)*100,0)</f>
        <v>76.412202890539618</v>
      </c>
      <c r="AA26" s="33">
        <f>+AA13+AA25</f>
        <v>9385514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19337</v>
      </c>
      <c r="G35" s="20">
        <v>81814</v>
      </c>
      <c r="H35" s="20">
        <v>30337</v>
      </c>
      <c r="I35" s="20">
        <v>150945</v>
      </c>
      <c r="J35" s="20">
        <v>263096</v>
      </c>
      <c r="K35" s="20">
        <v>151312</v>
      </c>
      <c r="L35" s="20">
        <v>42353</v>
      </c>
      <c r="M35" s="20">
        <v>44188</v>
      </c>
      <c r="N35" s="20">
        <v>237853</v>
      </c>
      <c r="O35" s="20">
        <v>51828</v>
      </c>
      <c r="P35" s="20">
        <v>104864</v>
      </c>
      <c r="Q35" s="20">
        <v>10541</v>
      </c>
      <c r="R35" s="20">
        <v>167233</v>
      </c>
      <c r="S35" s="20">
        <v>6621</v>
      </c>
      <c r="T35" s="20">
        <v>-13952</v>
      </c>
      <c r="U35" s="20">
        <v>67899</v>
      </c>
      <c r="V35" s="20">
        <v>60568</v>
      </c>
      <c r="W35" s="20">
        <v>728750</v>
      </c>
      <c r="X35" s="20">
        <v>19337</v>
      </c>
      <c r="Y35" s="20">
        <v>709413</v>
      </c>
      <c r="Z35" s="21">
        <v>3668.6818017272585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19337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151312</v>
      </c>
      <c r="L37" s="31">
        <f t="shared" si="3"/>
        <v>42353</v>
      </c>
      <c r="M37" s="31">
        <f t="shared" si="3"/>
        <v>44188</v>
      </c>
      <c r="N37" s="31">
        <f t="shared" si="3"/>
        <v>237853</v>
      </c>
      <c r="O37" s="31">
        <f t="shared" si="3"/>
        <v>51828</v>
      </c>
      <c r="P37" s="31">
        <f t="shared" si="3"/>
        <v>104864</v>
      </c>
      <c r="Q37" s="31">
        <f t="shared" si="3"/>
        <v>10541</v>
      </c>
      <c r="R37" s="31">
        <f t="shared" si="3"/>
        <v>167233</v>
      </c>
      <c r="S37" s="31">
        <f t="shared" si="3"/>
        <v>6621</v>
      </c>
      <c r="T37" s="31">
        <f t="shared" si="3"/>
        <v>-13952</v>
      </c>
      <c r="U37" s="31">
        <f t="shared" si="3"/>
        <v>67899</v>
      </c>
      <c r="V37" s="31">
        <f t="shared" si="3"/>
        <v>60568</v>
      </c>
      <c r="W37" s="31">
        <f t="shared" si="3"/>
        <v>728750</v>
      </c>
      <c r="X37" s="31">
        <f t="shared" si="3"/>
        <v>19337</v>
      </c>
      <c r="Y37" s="31">
        <f t="shared" si="3"/>
        <v>709413</v>
      </c>
      <c r="Z37" s="32">
        <f>+IF(X37&lt;&gt;0,+(Y37/X37)*100,0)</f>
        <v>3668.6818017272585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19337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151312</v>
      </c>
      <c r="L44" s="31">
        <f t="shared" si="5"/>
        <v>42353</v>
      </c>
      <c r="M44" s="31">
        <f t="shared" si="5"/>
        <v>44188</v>
      </c>
      <c r="N44" s="31">
        <f t="shared" si="5"/>
        <v>237853</v>
      </c>
      <c r="O44" s="31">
        <f t="shared" si="5"/>
        <v>51828</v>
      </c>
      <c r="P44" s="31">
        <f t="shared" si="5"/>
        <v>104864</v>
      </c>
      <c r="Q44" s="31">
        <f t="shared" si="5"/>
        <v>10541</v>
      </c>
      <c r="R44" s="31">
        <f t="shared" si="5"/>
        <v>167233</v>
      </c>
      <c r="S44" s="31">
        <f t="shared" si="5"/>
        <v>6621</v>
      </c>
      <c r="T44" s="31">
        <f t="shared" si="5"/>
        <v>-13952</v>
      </c>
      <c r="U44" s="31">
        <f t="shared" si="5"/>
        <v>67899</v>
      </c>
      <c r="V44" s="31">
        <f t="shared" si="5"/>
        <v>60568</v>
      </c>
      <c r="W44" s="31">
        <f t="shared" si="5"/>
        <v>728750</v>
      </c>
      <c r="X44" s="31">
        <f t="shared" si="5"/>
        <v>19337</v>
      </c>
      <c r="Y44" s="31">
        <f t="shared" si="5"/>
        <v>709413</v>
      </c>
      <c r="Z44" s="32">
        <f>+IF(X44&lt;&gt;0,+(Y44/X44)*100,0)</f>
        <v>3668.6818017272585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9366177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568575</v>
      </c>
      <c r="L45" s="44">
        <f t="shared" si="6"/>
        <v>2523899</v>
      </c>
      <c r="M45" s="44">
        <f t="shared" si="6"/>
        <v>4951698</v>
      </c>
      <c r="N45" s="44">
        <f t="shared" si="6"/>
        <v>8044172</v>
      </c>
      <c r="O45" s="44">
        <f t="shared" si="6"/>
        <v>677843</v>
      </c>
      <c r="P45" s="44">
        <f t="shared" si="6"/>
        <v>2353141</v>
      </c>
      <c r="Q45" s="44">
        <f t="shared" si="6"/>
        <v>1977183</v>
      </c>
      <c r="R45" s="44">
        <f t="shared" si="6"/>
        <v>5008167</v>
      </c>
      <c r="S45" s="44">
        <f t="shared" si="6"/>
        <v>549161</v>
      </c>
      <c r="T45" s="44">
        <f t="shared" si="6"/>
        <v>2621565</v>
      </c>
      <c r="U45" s="44">
        <f t="shared" si="6"/>
        <v>761220</v>
      </c>
      <c r="V45" s="44">
        <f t="shared" si="6"/>
        <v>3931946</v>
      </c>
      <c r="W45" s="44">
        <f t="shared" si="6"/>
        <v>15828442</v>
      </c>
      <c r="X45" s="44">
        <f t="shared" si="6"/>
        <v>9366177</v>
      </c>
      <c r="Y45" s="44">
        <f t="shared" si="6"/>
        <v>6462265</v>
      </c>
      <c r="Z45" s="45">
        <f>+IF(X45&lt;&gt;0,+(Y45/X45)*100,0)</f>
        <v>68.995759956276714</v>
      </c>
      <c r="AA45" s="46">
        <f>+AA26-AA44</f>
        <v>9366177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126224864</v>
      </c>
      <c r="G47" s="20">
        <v>109683712</v>
      </c>
      <c r="H47" s="20">
        <v>1365760</v>
      </c>
      <c r="I47" s="20">
        <v>1440958</v>
      </c>
      <c r="J47" s="20">
        <v>112490430</v>
      </c>
      <c r="K47" s="20">
        <v>1405902</v>
      </c>
      <c r="L47" s="20">
        <v>1528745</v>
      </c>
      <c r="M47" s="20">
        <v>1124729</v>
      </c>
      <c r="N47" s="20">
        <v>4059376</v>
      </c>
      <c r="O47" s="20">
        <v>1372980</v>
      </c>
      <c r="P47" s="20">
        <v>1342355</v>
      </c>
      <c r="Q47" s="20">
        <v>1176083</v>
      </c>
      <c r="R47" s="20">
        <v>3891418</v>
      </c>
      <c r="S47" s="20">
        <v>1390847</v>
      </c>
      <c r="T47" s="20">
        <v>1325825</v>
      </c>
      <c r="U47" s="20"/>
      <c r="V47" s="20">
        <v>2716672</v>
      </c>
      <c r="W47" s="20">
        <v>123157896</v>
      </c>
      <c r="X47" s="20">
        <v>126224864</v>
      </c>
      <c r="Y47" s="20">
        <v>-3066968</v>
      </c>
      <c r="Z47" s="47">
        <v>-2.4297653432211264</v>
      </c>
      <c r="AA47" s="22">
        <v>126224864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126224864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1405902</v>
      </c>
      <c r="L50" s="52">
        <f t="shared" si="7"/>
        <v>1528745</v>
      </c>
      <c r="M50" s="52">
        <f t="shared" si="7"/>
        <v>1124729</v>
      </c>
      <c r="N50" s="52">
        <f t="shared" si="7"/>
        <v>4059376</v>
      </c>
      <c r="O50" s="52">
        <f t="shared" si="7"/>
        <v>1372980</v>
      </c>
      <c r="P50" s="52">
        <f t="shared" si="7"/>
        <v>1342355</v>
      </c>
      <c r="Q50" s="52">
        <f t="shared" si="7"/>
        <v>1176083</v>
      </c>
      <c r="R50" s="52">
        <f t="shared" si="7"/>
        <v>3891418</v>
      </c>
      <c r="S50" s="52">
        <f t="shared" si="7"/>
        <v>1390847</v>
      </c>
      <c r="T50" s="52">
        <f t="shared" si="7"/>
        <v>1325825</v>
      </c>
      <c r="U50" s="52">
        <f t="shared" si="7"/>
        <v>0</v>
      </c>
      <c r="V50" s="52">
        <f t="shared" si="7"/>
        <v>2716672</v>
      </c>
      <c r="W50" s="52">
        <f t="shared" si="7"/>
        <v>123157896</v>
      </c>
      <c r="X50" s="52">
        <f t="shared" si="7"/>
        <v>126224864</v>
      </c>
      <c r="Y50" s="52">
        <f t="shared" si="7"/>
        <v>-3066968</v>
      </c>
      <c r="Z50" s="53">
        <f>+IF(X50&lt;&gt;0,+(Y50/X50)*100,0)</f>
        <v>-2.4297653432211264</v>
      </c>
      <c r="AA50" s="54">
        <f>SUM(AA47:AA49)</f>
        <v>126224864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769CEA-D52C-4867-B6F5-C77D75C1A502}"/>
</file>

<file path=customXml/itemProps2.xml><?xml version="1.0" encoding="utf-8"?>
<ds:datastoreItem xmlns:ds="http://schemas.openxmlformats.org/officeDocument/2006/customXml" ds:itemID="{4B1F8C83-804E-4343-A1D3-59584BB7DA86}"/>
</file>

<file path=customXml/itemProps3.xml><?xml version="1.0" encoding="utf-8"?>
<ds:datastoreItem xmlns:ds="http://schemas.openxmlformats.org/officeDocument/2006/customXml" ds:itemID="{BEB68D42-9DCA-427A-8A42-5003361DB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2025-09-16T09:35:36Z</dcterms:created>
  <dcterms:modified xsi:type="dcterms:W3CDTF">2025-09-16T09:43:07Z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